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 activeTab="1"/>
  </bookViews>
  <sheets>
    <sheet name="TABwyn1 " sheetId="1" r:id="rId1"/>
    <sheet name="WK " sheetId="2" r:id="rId2"/>
    <sheet name="OK " sheetId="3" r:id="rId3"/>
  </sheets>
  <externalReferences>
    <externalReference r:id="rId4"/>
  </externalReferences>
  <definedNames>
    <definedName name="_xlnm._FilterDatabase" localSheetId="2" hidden="1">'OK '!#REF!</definedName>
    <definedName name="Charakterystyka_tabela1_Lista" localSheetId="1">[1]tabelaWARZ!#REF!</definedName>
    <definedName name="Charakterystyka_tabela1_Lista">#REF!</definedName>
  </definedNames>
  <calcPr calcId="145621"/>
</workbook>
</file>

<file path=xl/calcChain.xml><?xml version="1.0" encoding="utf-8"?>
<calcChain xmlns="http://schemas.openxmlformats.org/spreadsheetml/2006/main">
  <c r="N8" i="3" l="1"/>
  <c r="N9" i="3"/>
  <c r="N10" i="3"/>
  <c r="N11" i="3"/>
  <c r="N12" i="3"/>
  <c r="N13" i="3"/>
  <c r="N14" i="3"/>
  <c r="N15" i="3"/>
  <c r="N16" i="3"/>
  <c r="N17" i="3"/>
  <c r="N18" i="3"/>
  <c r="N19" i="3"/>
  <c r="N20" i="3"/>
  <c r="N21" i="3"/>
  <c r="N22" i="3"/>
  <c r="N23" i="3"/>
  <c r="N24" i="3"/>
  <c r="N25" i="3"/>
  <c r="N26" i="3"/>
  <c r="N27" i="3"/>
  <c r="N28" i="3"/>
  <c r="N30" i="3"/>
  <c r="N31" i="3"/>
  <c r="N32" i="3"/>
  <c r="N33" i="3"/>
  <c r="N34" i="3"/>
  <c r="N35" i="3"/>
  <c r="N36" i="3"/>
  <c r="N37" i="3"/>
  <c r="N38" i="3"/>
  <c r="N39" i="3"/>
  <c r="N40" i="3"/>
  <c r="N41" i="3"/>
  <c r="N7" i="3"/>
  <c r="N7" i="2"/>
  <c r="N8" i="2"/>
  <c r="N9" i="2"/>
  <c r="N10" i="2"/>
  <c r="N11" i="2"/>
  <c r="N12" i="2"/>
  <c r="N13" i="2"/>
  <c r="N14" i="2"/>
  <c r="N15" i="2"/>
  <c r="N16" i="2"/>
  <c r="N17" i="2"/>
  <c r="N18" i="2"/>
  <c r="N19" i="2"/>
  <c r="N20" i="2"/>
  <c r="N21" i="2"/>
  <c r="N22" i="2"/>
  <c r="N23" i="2"/>
  <c r="N24" i="2"/>
  <c r="N25" i="2"/>
  <c r="N26" i="2"/>
  <c r="N27" i="2"/>
  <c r="N28" i="2"/>
  <c r="N30" i="2"/>
  <c r="N31" i="2"/>
  <c r="N32" i="2"/>
  <c r="N33" i="2"/>
  <c r="N34" i="2"/>
  <c r="N6" i="2"/>
</calcChain>
</file>

<file path=xl/sharedStrings.xml><?xml version="1.0" encoding="utf-8"?>
<sst xmlns="http://schemas.openxmlformats.org/spreadsheetml/2006/main" count="294" uniqueCount="85">
  <si>
    <t>Cena zł/jedn</t>
  </si>
  <si>
    <t>Zmiany ceny (%)</t>
  </si>
  <si>
    <t>Produkt</t>
  </si>
  <si>
    <t>Jedn.</t>
  </si>
  <si>
    <t>w stosunku do poprzedniego notowania*)</t>
  </si>
  <si>
    <t>2 tyg.</t>
  </si>
  <si>
    <t>3 tyg.</t>
  </si>
  <si>
    <t>4 tyg.</t>
  </si>
  <si>
    <t>Min</t>
  </si>
  <si>
    <t>Max</t>
  </si>
  <si>
    <t>Warzywa krajowe</t>
  </si>
  <si>
    <t>Buraki ćwikłowe</t>
  </si>
  <si>
    <t>Boczniaki</t>
  </si>
  <si>
    <t>Cebula biała</t>
  </si>
  <si>
    <t>Czosnek</t>
  </si>
  <si>
    <t>Kapusta biała</t>
  </si>
  <si>
    <t>kg</t>
  </si>
  <si>
    <t>Kalafiory</t>
  </si>
  <si>
    <t>Marchew</t>
  </si>
  <si>
    <t>Ogórki długie</t>
  </si>
  <si>
    <t>Ogórki gruntowe</t>
  </si>
  <si>
    <t>Ogórki krótkie</t>
  </si>
  <si>
    <t>Pieczarki</t>
  </si>
  <si>
    <t>Pietruszka</t>
  </si>
  <si>
    <t>Papryka czerwona</t>
  </si>
  <si>
    <t>Papryka zielona</t>
  </si>
  <si>
    <t>Papryka żółta</t>
  </si>
  <si>
    <t>Pomidory</t>
  </si>
  <si>
    <t>Pomidory gruntowe</t>
  </si>
  <si>
    <t>Rzodkiewka</t>
  </si>
  <si>
    <t>Sałata</t>
  </si>
  <si>
    <t>Selery</t>
  </si>
  <si>
    <t>szt.</t>
  </si>
  <si>
    <t>Ziemniaki</t>
  </si>
  <si>
    <t>Owoce krajowe</t>
  </si>
  <si>
    <t>Brzoskwinie</t>
  </si>
  <si>
    <t>Gruszki</t>
  </si>
  <si>
    <t>Jabłka:</t>
  </si>
  <si>
    <t>Antonówki</t>
  </si>
  <si>
    <t>Cortland</t>
  </si>
  <si>
    <t>Delikates</t>
  </si>
  <si>
    <t>Eliza</t>
  </si>
  <si>
    <t>Gala</t>
  </si>
  <si>
    <t>Golden</t>
  </si>
  <si>
    <t>Ligol</t>
  </si>
  <si>
    <t>Lobo</t>
  </si>
  <si>
    <t>Malinówki</t>
  </si>
  <si>
    <t>Paula Red</t>
  </si>
  <si>
    <t>Rubin</t>
  </si>
  <si>
    <t>Szampion</t>
  </si>
  <si>
    <t>Wistabella</t>
  </si>
  <si>
    <t>Śliwki</t>
  </si>
  <si>
    <t>Truskawki</t>
  </si>
  <si>
    <t>Warzywa importowane</t>
  </si>
  <si>
    <t>Pory</t>
  </si>
  <si>
    <t>Owoce importowane</t>
  </si>
  <si>
    <t>Ananasy</t>
  </si>
  <si>
    <t>Arbuzy</t>
  </si>
  <si>
    <t>Banany</t>
  </si>
  <si>
    <t>Cytryny</t>
  </si>
  <si>
    <t>Grejpfruty</t>
  </si>
  <si>
    <t>Jabłka</t>
  </si>
  <si>
    <t>Mandarynki</t>
  </si>
  <si>
    <t>Nektarynki</t>
  </si>
  <si>
    <t>Pomarańcze</t>
  </si>
  <si>
    <t>Winogrona</t>
  </si>
  <si>
    <t>pęczek</t>
  </si>
  <si>
    <t>Miejscowość</t>
  </si>
  <si>
    <t>Bronisze</t>
  </si>
  <si>
    <t>Lublin</t>
  </si>
  <si>
    <t>Poznań</t>
  </si>
  <si>
    <t>Sandomierz</t>
  </si>
  <si>
    <t>Łódź</t>
  </si>
  <si>
    <t>Data notowania</t>
  </si>
  <si>
    <t>Warzywa</t>
  </si>
  <si>
    <t>KRAJOWE</t>
  </si>
  <si>
    <t>IMPORTOWANE</t>
  </si>
  <si>
    <t xml:space="preserve">Owoce </t>
  </si>
  <si>
    <t>Odm.</t>
  </si>
  <si>
    <t>Alwa</t>
  </si>
  <si>
    <t>Boiken</t>
  </si>
  <si>
    <t>Boskoop</t>
  </si>
  <si>
    <t>Elstar</t>
  </si>
  <si>
    <t>Gloster</t>
  </si>
  <si>
    <t>Jonagored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</si>
</sst>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dd/mm/yyyy"/>
    <numFmt numFmtId="166" formatCode="0.0"/>
  </numFmts>
  <fonts count="18" x14ac:knownFonts="1">
    <font>
      <sz val="10"/>
      <name val="Arial CE"/>
      <charset val="238"/>
    </font>
    <font>
      <sz val="10"/>
      <name val="Arial CE"/>
      <charset val="238"/>
    </font>
    <font>
      <sz val="10"/>
      <color indexed="8"/>
      <name val="MS Sans Serif"/>
      <family val="2"/>
      <charset val="238"/>
    </font>
    <font>
      <b/>
      <sz val="16"/>
      <color indexed="8"/>
      <name val="Times New Roman CE"/>
      <family val="1"/>
      <charset val="238"/>
    </font>
    <font>
      <sz val="16"/>
      <name val="Times New Roman CE"/>
      <family val="1"/>
      <charset val="238"/>
    </font>
    <font>
      <i/>
      <sz val="16"/>
      <color indexed="8"/>
      <name val="Times New Roman CE"/>
      <family val="1"/>
      <charset val="238"/>
    </font>
    <font>
      <i/>
      <sz val="16"/>
      <name val="Times New Roman CE"/>
      <family val="1"/>
      <charset val="238"/>
    </font>
    <font>
      <b/>
      <i/>
      <sz val="16"/>
      <color indexed="8"/>
      <name val="Times New Roman CE"/>
      <family val="1"/>
      <charset val="238"/>
    </font>
    <font>
      <sz val="16"/>
      <color indexed="8"/>
      <name val="Times New Roman CE"/>
      <family val="1"/>
      <charset val="238"/>
    </font>
    <font>
      <b/>
      <i/>
      <sz val="16"/>
      <color indexed="8"/>
      <name val="Times New Roman CE"/>
      <charset val="238"/>
    </font>
    <font>
      <b/>
      <sz val="8"/>
      <name val="Times New Roman CE"/>
      <family val="1"/>
      <charset val="238"/>
    </font>
    <font>
      <b/>
      <i/>
      <sz val="10"/>
      <name val="Times New Roman CE"/>
      <charset val="238"/>
    </font>
    <font>
      <b/>
      <sz val="10"/>
      <name val="Times New Roman CE"/>
      <charset val="238"/>
    </font>
    <font>
      <b/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b/>
      <sz val="9"/>
      <name val="Times New Roman CE"/>
      <family val="1"/>
      <charset val="238"/>
    </font>
    <font>
      <b/>
      <i/>
      <sz val="10"/>
      <name val="Times New Roman CE"/>
      <family val="1"/>
      <charset val="238"/>
    </font>
    <font>
      <b/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8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63">
    <xf numFmtId="0" fontId="0" fillId="0" borderId="0" xfId="0"/>
    <xf numFmtId="0" fontId="3" fillId="0" borderId="1" xfId="1" applyNumberFormat="1" applyFont="1" applyBorder="1" applyAlignment="1"/>
    <xf numFmtId="0" fontId="3" fillId="0" borderId="2" xfId="1" applyNumberFormat="1" applyFont="1" applyBorder="1" applyAlignment="1"/>
    <xf numFmtId="0" fontId="3" fillId="0" borderId="3" xfId="1" applyNumberFormat="1" applyFont="1" applyBorder="1" applyAlignment="1">
      <alignment horizontal="centerContinuous"/>
    </xf>
    <xf numFmtId="0" fontId="4" fillId="0" borderId="4" xfId="0" applyNumberFormat="1" applyFont="1" applyBorder="1" applyAlignment="1">
      <alignment horizontal="centerContinuous"/>
    </xf>
    <xf numFmtId="0" fontId="3" fillId="0" borderId="5" xfId="1" applyNumberFormat="1" applyFont="1" applyBorder="1" applyAlignment="1">
      <alignment horizontal="centerContinuous"/>
    </xf>
    <xf numFmtId="0" fontId="3" fillId="0" borderId="6" xfId="1" applyNumberFormat="1" applyFont="1" applyBorder="1" applyAlignment="1">
      <alignment horizontal="centerContinuous"/>
    </xf>
    <xf numFmtId="0" fontId="3" fillId="0" borderId="7" xfId="1" applyNumberFormat="1" applyFont="1" applyBorder="1" applyAlignment="1">
      <alignment horizontal="centerContinuous"/>
    </xf>
    <xf numFmtId="0" fontId="4" fillId="0" borderId="5" xfId="0" applyNumberFormat="1" applyFont="1" applyBorder="1" applyAlignment="1">
      <alignment horizontal="centerContinuous"/>
    </xf>
    <xf numFmtId="0" fontId="4" fillId="0" borderId="8" xfId="0" applyNumberFormat="1" applyFont="1" applyBorder="1"/>
    <xf numFmtId="164" fontId="3" fillId="0" borderId="9" xfId="1" applyNumberFormat="1" applyFont="1" applyBorder="1" applyAlignment="1">
      <alignment horizontal="center" vertical="top"/>
    </xf>
    <xf numFmtId="164" fontId="3" fillId="0" borderId="10" xfId="1" applyNumberFormat="1" applyFont="1" applyBorder="1" applyAlignment="1">
      <alignment horizontal="center" vertical="top"/>
    </xf>
    <xf numFmtId="14" fontId="5" fillId="0" borderId="11" xfId="1" applyNumberFormat="1" applyFont="1" applyBorder="1" applyAlignment="1">
      <alignment horizontal="centerContinuous" vertical="center"/>
    </xf>
    <xf numFmtId="165" fontId="5" fillId="0" borderId="11" xfId="1" applyNumberFormat="1" applyFont="1" applyBorder="1" applyAlignment="1">
      <alignment horizontal="centerContinuous" vertical="center"/>
    </xf>
    <xf numFmtId="165" fontId="5" fillId="0" borderId="12" xfId="1" applyNumberFormat="1" applyFont="1" applyBorder="1" applyAlignment="1">
      <alignment horizontal="centerContinuous" vertical="center"/>
    </xf>
    <xf numFmtId="164" fontId="4" fillId="0" borderId="12" xfId="0" applyNumberFormat="1" applyFont="1" applyBorder="1" applyAlignment="1">
      <alignment horizontal="centerContinuous"/>
    </xf>
    <xf numFmtId="164" fontId="5" fillId="0" borderId="12" xfId="1" applyNumberFormat="1" applyFont="1" applyBorder="1" applyAlignment="1">
      <alignment horizontal="centerContinuous" vertical="center" wrapText="1"/>
    </xf>
    <xf numFmtId="164" fontId="5" fillId="0" borderId="12" xfId="1" applyNumberFormat="1" applyFont="1" applyBorder="1" applyAlignment="1">
      <alignment horizontal="centerContinuous" vertical="center"/>
    </xf>
    <xf numFmtId="164" fontId="4" fillId="0" borderId="13" xfId="0" applyNumberFormat="1" applyFont="1" applyBorder="1" applyAlignment="1">
      <alignment horizontal="centerContinuous"/>
    </xf>
    <xf numFmtId="0" fontId="3" fillId="0" borderId="14" xfId="1" applyNumberFormat="1" applyFont="1" applyBorder="1" applyAlignment="1">
      <alignment vertical="top"/>
    </xf>
    <xf numFmtId="0" fontId="3" fillId="0" borderId="15" xfId="1" applyNumberFormat="1" applyFont="1" applyBorder="1" applyAlignment="1">
      <alignment vertical="top"/>
    </xf>
    <xf numFmtId="0" fontId="5" fillId="0" borderId="16" xfId="1" applyNumberFormat="1" applyFont="1" applyBorder="1" applyAlignment="1">
      <alignment horizontal="center" vertical="center" wrapText="1"/>
    </xf>
    <xf numFmtId="0" fontId="6" fillId="0" borderId="17" xfId="0" applyNumberFormat="1" applyFont="1" applyBorder="1" applyAlignment="1">
      <alignment horizontal="center"/>
    </xf>
    <xf numFmtId="0" fontId="5" fillId="0" borderId="17" xfId="1" applyNumberFormat="1" applyFont="1" applyBorder="1" applyAlignment="1">
      <alignment horizontal="center" vertical="center" wrapText="1"/>
    </xf>
    <xf numFmtId="0" fontId="6" fillId="0" borderId="18" xfId="0" applyNumberFormat="1" applyFont="1" applyBorder="1" applyAlignment="1">
      <alignment horizontal="center"/>
    </xf>
    <xf numFmtId="0" fontId="5" fillId="0" borderId="19" xfId="1" applyNumberFormat="1" applyFont="1" applyBorder="1" applyAlignment="1">
      <alignment horizontal="center" vertical="top"/>
    </xf>
    <xf numFmtId="0" fontId="5" fillId="0" borderId="20" xfId="1" applyNumberFormat="1" applyFont="1" applyBorder="1" applyAlignment="1">
      <alignment horizontal="center" vertical="top"/>
    </xf>
    <xf numFmtId="0" fontId="5" fillId="0" borderId="21" xfId="1" applyNumberFormat="1" applyFont="1" applyBorder="1" applyAlignment="1">
      <alignment horizontal="center" vertical="top"/>
    </xf>
    <xf numFmtId="0" fontId="7" fillId="0" borderId="22" xfId="1" applyNumberFormat="1" applyFont="1" applyBorder="1"/>
    <xf numFmtId="0" fontId="8" fillId="0" borderId="23" xfId="1" applyNumberFormat="1" applyFont="1" applyBorder="1" applyAlignment="1">
      <alignment horizontal="left" vertical="top"/>
    </xf>
    <xf numFmtId="2" fontId="5" fillId="0" borderId="23" xfId="1" applyNumberFormat="1" applyFont="1" applyBorder="1" applyAlignment="1">
      <alignment horizontal="center" vertical="top"/>
    </xf>
    <xf numFmtId="166" fontId="5" fillId="0" borderId="23" xfId="1" applyNumberFormat="1" applyFont="1" applyBorder="1" applyAlignment="1">
      <alignment horizontal="center" vertical="top"/>
    </xf>
    <xf numFmtId="166" fontId="5" fillId="0" borderId="24" xfId="1" applyNumberFormat="1" applyFont="1" applyBorder="1" applyAlignment="1">
      <alignment horizontal="center" vertical="top"/>
    </xf>
    <xf numFmtId="0" fontId="4" fillId="0" borderId="25" xfId="0" applyFont="1" applyFill="1" applyBorder="1"/>
    <xf numFmtId="0" fontId="8" fillId="0" borderId="26" xfId="1" applyNumberFormat="1" applyFont="1" applyBorder="1" applyAlignment="1">
      <alignment horizontal="left" vertical="top"/>
    </xf>
    <xf numFmtId="2" fontId="8" fillId="0" borderId="27" xfId="1" applyNumberFormat="1" applyFont="1" applyBorder="1" applyAlignment="1">
      <alignment horizontal="right" vertical="top"/>
    </xf>
    <xf numFmtId="2" fontId="8" fillId="0" borderId="28" xfId="1" applyNumberFormat="1" applyFont="1" applyBorder="1" applyAlignment="1">
      <alignment horizontal="right" vertical="top"/>
    </xf>
    <xf numFmtId="166" fontId="8" fillId="0" borderId="27" xfId="1" applyNumberFormat="1" applyFont="1" applyBorder="1" applyAlignment="1">
      <alignment horizontal="right" vertical="top"/>
    </xf>
    <xf numFmtId="166" fontId="8" fillId="0" borderId="28" xfId="1" applyNumberFormat="1" applyFont="1" applyBorder="1" applyAlignment="1">
      <alignment horizontal="right" vertical="top"/>
    </xf>
    <xf numFmtId="166" fontId="8" fillId="0" borderId="29" xfId="1" applyNumberFormat="1" applyFont="1" applyBorder="1" applyAlignment="1">
      <alignment horizontal="right" vertical="top"/>
    </xf>
    <xf numFmtId="0" fontId="4" fillId="0" borderId="0" xfId="0" applyFont="1"/>
    <xf numFmtId="0" fontId="4" fillId="0" borderId="30" xfId="0" applyFont="1" applyFill="1" applyBorder="1"/>
    <xf numFmtId="0" fontId="4" fillId="0" borderId="30" xfId="0" applyNumberFormat="1" applyFont="1" applyBorder="1"/>
    <xf numFmtId="0" fontId="8" fillId="0" borderId="30" xfId="1" applyNumberFormat="1" applyFont="1" applyBorder="1"/>
    <xf numFmtId="0" fontId="4" fillId="0" borderId="25" xfId="0" applyNumberFormat="1" applyFont="1" applyBorder="1"/>
    <xf numFmtId="0" fontId="8" fillId="0" borderId="25" xfId="1" applyNumberFormat="1" applyFont="1" applyBorder="1"/>
    <xf numFmtId="0" fontId="8" fillId="0" borderId="31" xfId="1" applyNumberFormat="1" applyFont="1" applyBorder="1"/>
    <xf numFmtId="0" fontId="7" fillId="0" borderId="31" xfId="1" applyNumberFormat="1" applyFont="1" applyBorder="1" applyAlignment="1">
      <alignment horizontal="right"/>
    </xf>
    <xf numFmtId="0" fontId="7" fillId="0" borderId="25" xfId="1" applyNumberFormat="1" applyFont="1" applyBorder="1" applyAlignment="1">
      <alignment horizontal="right"/>
    </xf>
    <xf numFmtId="2" fontId="8" fillId="0" borderId="23" xfId="1" applyNumberFormat="1" applyFont="1" applyBorder="1" applyAlignment="1">
      <alignment horizontal="right" vertical="top"/>
    </xf>
    <xf numFmtId="166" fontId="8" fillId="0" borderId="23" xfId="1" applyNumberFormat="1" applyFont="1" applyBorder="1" applyAlignment="1">
      <alignment horizontal="right" vertical="top"/>
    </xf>
    <xf numFmtId="166" fontId="8" fillId="0" borderId="24" xfId="1" applyNumberFormat="1" applyFont="1" applyBorder="1" applyAlignment="1">
      <alignment horizontal="right" vertical="top"/>
    </xf>
    <xf numFmtId="2" fontId="8" fillId="0" borderId="27" xfId="1" applyNumberFormat="1" applyFont="1" applyBorder="1" applyAlignment="1">
      <alignment vertical="top"/>
    </xf>
    <xf numFmtId="0" fontId="8" fillId="0" borderId="32" xfId="1" applyNumberFormat="1" applyFont="1" applyBorder="1"/>
    <xf numFmtId="0" fontId="8" fillId="0" borderId="33" xfId="1" applyNumberFormat="1" applyFont="1" applyBorder="1" applyAlignment="1">
      <alignment horizontal="left" vertical="top"/>
    </xf>
    <xf numFmtId="2" fontId="8" fillId="0" borderId="34" xfId="1" applyNumberFormat="1" applyFont="1" applyBorder="1" applyAlignment="1">
      <alignment horizontal="right" vertical="top"/>
    </xf>
    <xf numFmtId="2" fontId="8" fillId="0" borderId="35" xfId="1" applyNumberFormat="1" applyFont="1" applyBorder="1" applyAlignment="1">
      <alignment horizontal="right" vertical="top"/>
    </xf>
    <xf numFmtId="166" fontId="8" fillId="0" borderId="34" xfId="1" applyNumberFormat="1" applyFont="1" applyBorder="1" applyAlignment="1">
      <alignment horizontal="right" vertical="top"/>
    </xf>
    <xf numFmtId="166" fontId="8" fillId="0" borderId="35" xfId="1" applyNumberFormat="1" applyFont="1" applyBorder="1" applyAlignment="1">
      <alignment horizontal="right" vertical="top"/>
    </xf>
    <xf numFmtId="166" fontId="8" fillId="0" borderId="36" xfId="1" applyNumberFormat="1" applyFont="1" applyBorder="1" applyAlignment="1">
      <alignment horizontal="right" vertical="top"/>
    </xf>
    <xf numFmtId="2" fontId="10" fillId="0" borderId="0" xfId="2" applyNumberFormat="1" applyFont="1"/>
    <xf numFmtId="2" fontId="10" fillId="0" borderId="0" xfId="2" applyNumberFormat="1" applyFont="1" applyAlignment="1">
      <alignment horizontal="center"/>
    </xf>
    <xf numFmtId="2" fontId="11" fillId="0" borderId="37" xfId="2" applyNumberFormat="1" applyFont="1" applyBorder="1" applyAlignment="1">
      <alignment horizontal="centerContinuous"/>
    </xf>
    <xf numFmtId="2" fontId="12" fillId="0" borderId="38" xfId="2" applyNumberFormat="1" applyFont="1" applyBorder="1" applyAlignment="1">
      <alignment horizontal="centerContinuous"/>
    </xf>
    <xf numFmtId="2" fontId="12" fillId="0" borderId="39" xfId="2" applyNumberFormat="1" applyFont="1" applyBorder="1" applyAlignment="1">
      <alignment horizontal="centerContinuous"/>
    </xf>
    <xf numFmtId="2" fontId="11" fillId="0" borderId="19" xfId="2" applyNumberFormat="1" applyFont="1" applyBorder="1" applyAlignment="1">
      <alignment horizontal="centerContinuous"/>
    </xf>
    <xf numFmtId="2" fontId="11" fillId="0" borderId="20" xfId="2" applyNumberFormat="1" applyFont="1" applyBorder="1" applyAlignment="1">
      <alignment horizontal="centerContinuous"/>
    </xf>
    <xf numFmtId="14" fontId="11" fillId="0" borderId="40" xfId="2" applyNumberFormat="1" applyFont="1" applyBorder="1" applyAlignment="1">
      <alignment horizontal="centerContinuous"/>
    </xf>
    <xf numFmtId="14" fontId="11" fillId="0" borderId="41" xfId="2" applyNumberFormat="1" applyFont="1" applyBorder="1" applyAlignment="1">
      <alignment horizontal="centerContinuous"/>
    </xf>
    <xf numFmtId="14" fontId="11" fillId="0" borderId="42" xfId="2" applyNumberFormat="1" applyFont="1" applyBorder="1" applyAlignment="1">
      <alignment horizontal="centerContinuous"/>
    </xf>
    <xf numFmtId="14" fontId="11" fillId="0" borderId="43" xfId="2" applyNumberFormat="1" applyFont="1" applyBorder="1" applyAlignment="1">
      <alignment horizontal="centerContinuous"/>
    </xf>
    <xf numFmtId="14" fontId="11" fillId="0" borderId="44" xfId="2" applyNumberFormat="1" applyFont="1" applyBorder="1" applyAlignment="1">
      <alignment horizontal="centerContinuous"/>
    </xf>
    <xf numFmtId="2" fontId="12" fillId="0" borderId="45" xfId="2" applyNumberFormat="1" applyFont="1" applyBorder="1" applyAlignment="1">
      <alignment horizontal="center"/>
    </xf>
    <xf numFmtId="2" fontId="12" fillId="0" borderId="46" xfId="2" applyNumberFormat="1" applyFont="1" applyBorder="1" applyAlignment="1">
      <alignment horizontal="center"/>
    </xf>
    <xf numFmtId="2" fontId="12" fillId="0" borderId="47" xfId="2" applyNumberFormat="1" applyFont="1" applyBorder="1" applyAlignment="1">
      <alignment horizontal="center"/>
    </xf>
    <xf numFmtId="2" fontId="11" fillId="0" borderId="48" xfId="2" applyNumberFormat="1" applyFont="1" applyBorder="1" applyAlignment="1">
      <alignment horizontal="center"/>
    </xf>
    <xf numFmtId="2" fontId="11" fillId="0" borderId="49" xfId="2" applyNumberFormat="1" applyFont="1" applyBorder="1" applyAlignment="1">
      <alignment horizontal="center"/>
    </xf>
    <xf numFmtId="2" fontId="11" fillId="0" borderId="50" xfId="2" applyNumberFormat="1" applyFont="1" applyBorder="1" applyAlignment="1">
      <alignment horizontal="center"/>
    </xf>
    <xf numFmtId="2" fontId="13" fillId="0" borderId="22" xfId="2" applyNumberFormat="1" applyFont="1" applyBorder="1"/>
    <xf numFmtId="2" fontId="13" fillId="0" borderId="23" xfId="2" applyNumberFormat="1" applyFont="1" applyBorder="1" applyAlignment="1">
      <alignment horizontal="center"/>
    </xf>
    <xf numFmtId="2" fontId="13" fillId="0" borderId="23" xfId="2" applyNumberFormat="1" applyFont="1" applyBorder="1"/>
    <xf numFmtId="2" fontId="13" fillId="0" borderId="51" xfId="2" applyNumberFormat="1" applyFont="1" applyBorder="1" applyAlignment="1">
      <alignment horizontal="left"/>
    </xf>
    <xf numFmtId="2" fontId="13" fillId="0" borderId="42" xfId="2" applyNumberFormat="1" applyFont="1" applyBorder="1" applyAlignment="1">
      <alignment horizontal="center"/>
    </xf>
    <xf numFmtId="2" fontId="13" fillId="0" borderId="52" xfId="2" applyNumberFormat="1" applyFont="1" applyBorder="1"/>
    <xf numFmtId="2" fontId="13" fillId="0" borderId="53" xfId="2" applyNumberFormat="1" applyFont="1" applyBorder="1"/>
    <xf numFmtId="2" fontId="13" fillId="0" borderId="41" xfId="2" applyNumberFormat="1" applyFont="1" applyBorder="1"/>
    <xf numFmtId="2" fontId="13" fillId="0" borderId="54" xfId="2" applyNumberFormat="1" applyFont="1" applyBorder="1" applyAlignment="1">
      <alignment horizontal="center"/>
    </xf>
    <xf numFmtId="2" fontId="13" fillId="0" borderId="55" xfId="2" applyNumberFormat="1" applyFont="1" applyBorder="1"/>
    <xf numFmtId="2" fontId="13" fillId="0" borderId="56" xfId="2" applyNumberFormat="1" applyFont="1" applyBorder="1"/>
    <xf numFmtId="2" fontId="13" fillId="0" borderId="45" xfId="2" applyNumberFormat="1" applyFont="1" applyBorder="1" applyAlignment="1">
      <alignment horizontal="left"/>
    </xf>
    <xf numFmtId="2" fontId="13" fillId="0" borderId="57" xfId="2" applyNumberFormat="1" applyFont="1" applyBorder="1" applyAlignment="1">
      <alignment horizontal="left"/>
    </xf>
    <xf numFmtId="2" fontId="14" fillId="0" borderId="22" xfId="2" applyNumberFormat="1" applyFont="1" applyBorder="1"/>
    <xf numFmtId="2" fontId="10" fillId="0" borderId="23" xfId="2" applyNumberFormat="1" applyFont="1" applyBorder="1" applyAlignment="1">
      <alignment horizontal="center"/>
    </xf>
    <xf numFmtId="2" fontId="10" fillId="0" borderId="23" xfId="2" applyNumberFormat="1" applyFont="1" applyBorder="1"/>
    <xf numFmtId="2" fontId="15" fillId="0" borderId="0" xfId="0" applyNumberFormat="1" applyFont="1"/>
    <xf numFmtId="2" fontId="15" fillId="0" borderId="0" xfId="0" applyNumberFormat="1" applyFont="1" applyAlignment="1">
      <alignment horizontal="center"/>
    </xf>
    <xf numFmtId="2" fontId="16" fillId="0" borderId="1" xfId="2" applyNumberFormat="1" applyFont="1" applyBorder="1" applyAlignment="1">
      <alignment horizontal="centerContinuous"/>
    </xf>
    <xf numFmtId="2" fontId="13" fillId="0" borderId="20" xfId="2" applyNumberFormat="1" applyFont="1" applyBorder="1" applyAlignment="1">
      <alignment horizontal="centerContinuous"/>
    </xf>
    <xf numFmtId="2" fontId="13" fillId="0" borderId="58" xfId="2" applyNumberFormat="1" applyFont="1" applyBorder="1" applyAlignment="1">
      <alignment horizontal="centerContinuous"/>
    </xf>
    <xf numFmtId="2" fontId="16" fillId="0" borderId="59" xfId="2" applyNumberFormat="1" applyFont="1" applyBorder="1" applyAlignment="1">
      <alignment horizontal="centerContinuous"/>
    </xf>
    <xf numFmtId="2" fontId="16" fillId="0" borderId="60" xfId="2" applyNumberFormat="1" applyFont="1" applyBorder="1" applyAlignment="1">
      <alignment horizontal="centerContinuous"/>
    </xf>
    <xf numFmtId="2" fontId="16" fillId="0" borderId="61" xfId="2" applyNumberFormat="1" applyFont="1" applyBorder="1" applyAlignment="1">
      <alignment horizontal="centerContinuous"/>
    </xf>
    <xf numFmtId="14" fontId="16" fillId="0" borderId="3" xfId="2" applyNumberFormat="1" applyFont="1" applyBorder="1" applyAlignment="1">
      <alignment horizontal="centerContinuous"/>
    </xf>
    <xf numFmtId="14" fontId="13" fillId="0" borderId="44" xfId="2" applyNumberFormat="1" applyFont="1" applyBorder="1" applyAlignment="1">
      <alignment horizontal="centerContinuous"/>
    </xf>
    <xf numFmtId="14" fontId="13" fillId="0" borderId="8" xfId="2" applyNumberFormat="1" applyFont="1" applyBorder="1" applyAlignment="1">
      <alignment horizontal="centerContinuous"/>
    </xf>
    <xf numFmtId="14" fontId="16" fillId="0" borderId="43" xfId="2" applyNumberFormat="1" applyFont="1" applyBorder="1" applyAlignment="1">
      <alignment horizontal="centerContinuous"/>
    </xf>
    <xf numFmtId="14" fontId="16" fillId="0" borderId="44" xfId="2" applyNumberFormat="1" applyFont="1" applyBorder="1" applyAlignment="1">
      <alignment horizontal="centerContinuous"/>
    </xf>
    <xf numFmtId="14" fontId="16" fillId="0" borderId="62" xfId="2" applyNumberFormat="1" applyFont="1" applyBorder="1" applyAlignment="1">
      <alignment horizontal="centerContinuous"/>
    </xf>
    <xf numFmtId="2" fontId="13" fillId="0" borderId="63" xfId="2" applyNumberFormat="1" applyFont="1" applyBorder="1" applyAlignment="1">
      <alignment horizontal="centerContinuous"/>
    </xf>
    <xf numFmtId="2" fontId="13" fillId="0" borderId="64" xfId="2" applyNumberFormat="1" applyFont="1" applyBorder="1" applyAlignment="1">
      <alignment horizontal="center"/>
    </xf>
    <xf numFmtId="2" fontId="13" fillId="0" borderId="65" xfId="2" applyNumberFormat="1" applyFont="1" applyBorder="1" applyAlignment="1">
      <alignment horizontal="centerContinuous"/>
    </xf>
    <xf numFmtId="2" fontId="16" fillId="0" borderId="48" xfId="2" applyNumberFormat="1" applyFont="1" applyBorder="1" applyAlignment="1">
      <alignment horizontal="center"/>
    </xf>
    <xf numFmtId="2" fontId="16" fillId="0" borderId="49" xfId="2" applyNumberFormat="1" applyFont="1" applyBorder="1" applyAlignment="1">
      <alignment horizontal="center"/>
    </xf>
    <xf numFmtId="2" fontId="16" fillId="0" borderId="50" xfId="2" applyNumberFormat="1" applyFont="1" applyBorder="1" applyAlignment="1">
      <alignment horizontal="center"/>
    </xf>
    <xf numFmtId="2" fontId="16" fillId="0" borderId="66" xfId="2" applyNumberFormat="1" applyFont="1" applyBorder="1" applyAlignment="1">
      <alignment horizontal="center"/>
    </xf>
    <xf numFmtId="2" fontId="13" fillId="0" borderId="22" xfId="0" applyNumberFormat="1" applyFont="1" applyBorder="1" applyAlignment="1">
      <alignment horizontal="left"/>
    </xf>
    <xf numFmtId="2" fontId="13" fillId="0" borderId="23" xfId="0" applyNumberFormat="1" applyFont="1" applyBorder="1" applyAlignment="1">
      <alignment horizontal="left"/>
    </xf>
    <xf numFmtId="2" fontId="13" fillId="0" borderId="23" xfId="0" applyNumberFormat="1" applyFont="1" applyBorder="1"/>
    <xf numFmtId="2" fontId="13" fillId="0" borderId="24" xfId="0" applyNumberFormat="1" applyFont="1" applyBorder="1"/>
    <xf numFmtId="2" fontId="13" fillId="0" borderId="57" xfId="0" applyNumberFormat="1" applyFont="1" applyBorder="1" applyAlignment="1">
      <alignment horizontal="left"/>
    </xf>
    <xf numFmtId="2" fontId="13" fillId="0" borderId="67" xfId="0" applyNumberFormat="1" applyFont="1" applyBorder="1" applyAlignment="1">
      <alignment horizontal="left"/>
    </xf>
    <xf numFmtId="2" fontId="13" fillId="0" borderId="68" xfId="0" applyNumberFormat="1" applyFont="1" applyBorder="1"/>
    <xf numFmtId="2" fontId="13" fillId="0" borderId="55" xfId="0" applyNumberFormat="1" applyFont="1" applyBorder="1"/>
    <xf numFmtId="2" fontId="13" fillId="0" borderId="56" xfId="0" applyNumberFormat="1" applyFont="1" applyBorder="1"/>
    <xf numFmtId="2" fontId="11" fillId="0" borderId="69" xfId="0" applyNumberFormat="1" applyFont="1" applyBorder="1" applyAlignment="1">
      <alignment horizontal="center"/>
    </xf>
    <xf numFmtId="2" fontId="13" fillId="0" borderId="70" xfId="0" applyNumberFormat="1" applyFont="1" applyBorder="1"/>
    <xf numFmtId="2" fontId="13" fillId="0" borderId="71" xfId="0" applyNumberFormat="1" applyFont="1" applyBorder="1"/>
    <xf numFmtId="2" fontId="15" fillId="0" borderId="9" xfId="0" applyNumberFormat="1" applyFont="1" applyBorder="1"/>
    <xf numFmtId="2" fontId="13" fillId="0" borderId="51" xfId="0" applyNumberFormat="1" applyFont="1" applyBorder="1"/>
    <xf numFmtId="2" fontId="13" fillId="0" borderId="72" xfId="0" applyNumberFormat="1" applyFont="1" applyBorder="1"/>
    <xf numFmtId="2" fontId="13" fillId="0" borderId="73" xfId="0" applyNumberFormat="1" applyFont="1" applyBorder="1"/>
    <xf numFmtId="0" fontId="8" fillId="0" borderId="70" xfId="1" applyNumberFormat="1" applyFont="1" applyBorder="1" applyAlignment="1">
      <alignment horizontal="left" vertical="top"/>
    </xf>
    <xf numFmtId="2" fontId="8" fillId="0" borderId="70" xfId="1" applyNumberFormat="1" applyFont="1" applyBorder="1" applyAlignment="1">
      <alignment horizontal="right" vertical="top"/>
    </xf>
    <xf numFmtId="166" fontId="8" fillId="0" borderId="70" xfId="1" applyNumberFormat="1" applyFont="1" applyBorder="1" applyAlignment="1">
      <alignment horizontal="right" vertical="top"/>
    </xf>
    <xf numFmtId="166" fontId="8" fillId="0" borderId="71" xfId="1" applyNumberFormat="1" applyFont="1" applyBorder="1" applyAlignment="1">
      <alignment horizontal="right" vertical="top"/>
    </xf>
    <xf numFmtId="0" fontId="9" fillId="0" borderId="74" xfId="1" applyNumberFormat="1" applyFont="1" applyBorder="1" applyAlignment="1">
      <alignment horizontal="center"/>
    </xf>
    <xf numFmtId="2" fontId="11" fillId="0" borderId="21" xfId="2" applyNumberFormat="1" applyFont="1" applyBorder="1" applyAlignment="1">
      <alignment horizontal="centerContinuous"/>
    </xf>
    <xf numFmtId="14" fontId="11" fillId="0" borderId="62" xfId="2" applyNumberFormat="1" applyFont="1" applyBorder="1" applyAlignment="1">
      <alignment horizontal="centerContinuous"/>
    </xf>
    <xf numFmtId="2" fontId="11" fillId="0" borderId="66" xfId="2" applyNumberFormat="1" applyFont="1" applyBorder="1" applyAlignment="1">
      <alignment horizontal="center"/>
    </xf>
    <xf numFmtId="2" fontId="13" fillId="0" borderId="24" xfId="2" applyNumberFormat="1" applyFont="1" applyBorder="1"/>
    <xf numFmtId="2" fontId="13" fillId="0" borderId="75" xfId="2" applyNumberFormat="1" applyFont="1" applyBorder="1"/>
    <xf numFmtId="2" fontId="13" fillId="0" borderId="68" xfId="2" applyNumberFormat="1" applyFont="1" applyBorder="1"/>
    <xf numFmtId="2" fontId="10" fillId="0" borderId="24" xfId="2" applyNumberFormat="1" applyFont="1" applyBorder="1"/>
    <xf numFmtId="2" fontId="13" fillId="0" borderId="76" xfId="2" applyNumberFormat="1" applyFont="1" applyBorder="1" applyAlignment="1">
      <alignment horizontal="left"/>
    </xf>
    <xf numFmtId="2" fontId="13" fillId="0" borderId="77" xfId="2" applyNumberFormat="1" applyFont="1" applyBorder="1" applyAlignment="1">
      <alignment horizontal="center"/>
    </xf>
    <xf numFmtId="2" fontId="13" fillId="0" borderId="78" xfId="2" applyNumberFormat="1" applyFont="1" applyBorder="1"/>
    <xf numFmtId="2" fontId="13" fillId="0" borderId="79" xfId="2" applyNumberFormat="1" applyFont="1" applyBorder="1"/>
    <xf numFmtId="2" fontId="13" fillId="0" borderId="80" xfId="2" applyNumberFormat="1" applyFont="1" applyBorder="1"/>
    <xf numFmtId="2" fontId="13" fillId="0" borderId="36" xfId="2" applyNumberFormat="1" applyFont="1" applyBorder="1"/>
    <xf numFmtId="2" fontId="13" fillId="0" borderId="51" xfId="0" applyNumberFormat="1" applyFont="1" applyBorder="1" applyAlignment="1">
      <alignment horizontal="left"/>
    </xf>
    <xf numFmtId="2" fontId="13" fillId="0" borderId="54" xfId="0" applyNumberFormat="1" applyFont="1" applyBorder="1" applyAlignment="1">
      <alignment horizontal="left"/>
    </xf>
    <xf numFmtId="2" fontId="11" fillId="0" borderId="9" xfId="0" applyNumberFormat="1" applyFont="1" applyBorder="1" applyAlignment="1">
      <alignment horizontal="center"/>
    </xf>
    <xf numFmtId="2" fontId="13" fillId="0" borderId="69" xfId="0" applyNumberFormat="1" applyFont="1" applyBorder="1"/>
    <xf numFmtId="2" fontId="11" fillId="0" borderId="70" xfId="0" applyNumberFormat="1" applyFont="1" applyBorder="1" applyAlignment="1">
      <alignment horizontal="center"/>
    </xf>
    <xf numFmtId="2" fontId="11" fillId="0" borderId="71" xfId="0" applyNumberFormat="1" applyFont="1" applyBorder="1" applyAlignment="1">
      <alignment horizontal="center"/>
    </xf>
    <xf numFmtId="2" fontId="0" fillId="0" borderId="0" xfId="0" applyNumberFormat="1"/>
    <xf numFmtId="2" fontId="17" fillId="0" borderId="0" xfId="0" applyNumberFormat="1" applyFont="1"/>
    <xf numFmtId="2" fontId="15" fillId="0" borderId="45" xfId="0" applyNumberFormat="1" applyFont="1" applyBorder="1"/>
    <xf numFmtId="2" fontId="13" fillId="0" borderId="76" xfId="0" applyNumberFormat="1" applyFont="1" applyBorder="1" applyAlignment="1">
      <alignment horizontal="left"/>
    </xf>
    <xf numFmtId="2" fontId="13" fillId="0" borderId="81" xfId="0" applyNumberFormat="1" applyFont="1" applyBorder="1" applyAlignment="1">
      <alignment horizontal="left"/>
    </xf>
    <xf numFmtId="2" fontId="13" fillId="0" borderId="36" xfId="0" applyNumberFormat="1" applyFont="1" applyBorder="1"/>
    <xf numFmtId="2" fontId="13" fillId="0" borderId="79" xfId="0" applyNumberFormat="1" applyFont="1" applyBorder="1"/>
    <xf numFmtId="2" fontId="13" fillId="0" borderId="80" xfId="0" applyNumberFormat="1" applyFont="1" applyBorder="1"/>
  </cellXfs>
  <cellStyles count="3">
    <cellStyle name="Normal_WK" xfId="2"/>
    <cellStyle name="Normalny" xfId="0" builtinId="0"/>
    <cellStyle name="Normalny_tabela (2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omek\Moje%20dokumenty\Moje%20dokumenty\Moje%20dokumenty\BiuletynInf\BiuletynInf\Charakterystyka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wyn1"/>
      <sheetName val="Zestawienie2"/>
      <sheetName val="MINMAX"/>
      <sheetName val="SPRAWDZANIE (2)"/>
      <sheetName val="tabelaWARZ"/>
      <sheetName val="WK"/>
      <sheetName val="tabelaOW"/>
      <sheetName val="OK"/>
      <sheetName val="do danych"/>
      <sheetName val="dane"/>
      <sheetName val="WersjaAng"/>
      <sheetName val="Moduł1"/>
      <sheetName val="Moduł2"/>
      <sheetName val="Moduł3"/>
      <sheetName val="Moduł4"/>
      <sheetName val="Moduł5"/>
      <sheetName val="Moduł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B1:V67"/>
  <sheetViews>
    <sheetView showGridLines="0" zoomScale="85" zoomScaleNormal="85" workbookViewId="0">
      <selection activeCell="B2" sqref="B2:O62"/>
    </sheetView>
  </sheetViews>
  <sheetFormatPr defaultRowHeight="20.25" x14ac:dyDescent="0.3"/>
  <cols>
    <col min="1" max="1" width="9.140625" style="40"/>
    <col min="2" max="2" width="28.42578125" style="40" customWidth="1"/>
    <col min="3" max="3" width="10.140625" style="40" customWidth="1"/>
    <col min="4" max="6" width="10.140625" style="40" bestFit="1" customWidth="1"/>
    <col min="7" max="7" width="11.42578125" style="40" customWidth="1"/>
    <col min="8" max="8" width="10.140625" style="40" customWidth="1"/>
    <col min="9" max="9" width="10.5703125" style="40" customWidth="1"/>
    <col min="10" max="10" width="12.140625" style="40" customWidth="1"/>
    <col min="11" max="11" width="11.140625" style="40" customWidth="1"/>
    <col min="12" max="12" width="11.7109375" style="40" customWidth="1"/>
    <col min="13" max="13" width="10.28515625" style="40" customWidth="1"/>
    <col min="14" max="14" width="10.7109375" style="40" customWidth="1"/>
    <col min="15" max="15" width="10" style="40" customWidth="1"/>
    <col min="16" max="16" width="16.7109375" style="40" customWidth="1"/>
    <col min="17" max="17" width="5.42578125" style="40" customWidth="1"/>
    <col min="18" max="23" width="9.28515625" style="40" customWidth="1"/>
    <col min="24" max="16384" width="9.140625" style="40"/>
  </cols>
  <sheetData>
    <row r="1" spans="2:15" customFormat="1" ht="13.5" thickBot="1" x14ac:dyDescent="0.25"/>
    <row r="2" spans="2:15" customFormat="1" x14ac:dyDescent="0.3">
      <c r="B2" s="1"/>
      <c r="C2" s="2"/>
      <c r="D2" s="3" t="s">
        <v>0</v>
      </c>
      <c r="E2" s="4"/>
      <c r="F2" s="5"/>
      <c r="G2" s="6"/>
      <c r="H2" s="7" t="s">
        <v>1</v>
      </c>
      <c r="I2" s="5"/>
      <c r="J2" s="5"/>
      <c r="K2" s="5"/>
      <c r="L2" s="8"/>
      <c r="M2" s="8"/>
      <c r="N2" s="8"/>
      <c r="O2" s="9"/>
    </row>
    <row r="3" spans="2:15" customFormat="1" ht="60.75" x14ac:dyDescent="0.3">
      <c r="B3" s="10" t="s">
        <v>2</v>
      </c>
      <c r="C3" s="11" t="s">
        <v>3</v>
      </c>
      <c r="D3" s="12">
        <v>42306</v>
      </c>
      <c r="E3" s="13"/>
      <c r="F3" s="14">
        <v>42299</v>
      </c>
      <c r="G3" s="15"/>
      <c r="H3" s="16" t="s">
        <v>4</v>
      </c>
      <c r="I3" s="15"/>
      <c r="J3" s="17" t="s">
        <v>5</v>
      </c>
      <c r="K3" s="15"/>
      <c r="L3" s="17" t="s">
        <v>6</v>
      </c>
      <c r="M3" s="15"/>
      <c r="N3" s="17" t="s">
        <v>7</v>
      </c>
      <c r="O3" s="18"/>
    </row>
    <row r="4" spans="2:15" customFormat="1" ht="21" thickBot="1" x14ac:dyDescent="0.35">
      <c r="B4" s="19"/>
      <c r="C4" s="20"/>
      <c r="D4" s="21" t="s">
        <v>8</v>
      </c>
      <c r="E4" s="22" t="s">
        <v>9</v>
      </c>
      <c r="F4" s="23" t="s">
        <v>8</v>
      </c>
      <c r="G4" s="22" t="s">
        <v>9</v>
      </c>
      <c r="H4" s="23" t="s">
        <v>8</v>
      </c>
      <c r="I4" s="22" t="s">
        <v>9</v>
      </c>
      <c r="J4" s="23" t="s">
        <v>8</v>
      </c>
      <c r="K4" s="22" t="s">
        <v>9</v>
      </c>
      <c r="L4" s="23" t="s">
        <v>8</v>
      </c>
      <c r="M4" s="22" t="s">
        <v>9</v>
      </c>
      <c r="N4" s="23" t="s">
        <v>8</v>
      </c>
      <c r="O4" s="24" t="s">
        <v>9</v>
      </c>
    </row>
    <row r="5" spans="2:15" customFormat="1" ht="21" thickBot="1" x14ac:dyDescent="0.25">
      <c r="B5" s="25">
        <v>1</v>
      </c>
      <c r="C5" s="26">
        <v>2</v>
      </c>
      <c r="D5" s="26">
        <v>3</v>
      </c>
      <c r="E5" s="26">
        <v>4</v>
      </c>
      <c r="F5" s="26">
        <v>5</v>
      </c>
      <c r="G5" s="26">
        <v>6</v>
      </c>
      <c r="H5" s="26">
        <v>7</v>
      </c>
      <c r="I5" s="26">
        <v>8</v>
      </c>
      <c r="J5" s="26">
        <v>9</v>
      </c>
      <c r="K5" s="26">
        <v>10</v>
      </c>
      <c r="L5" s="26">
        <v>11</v>
      </c>
      <c r="M5" s="26">
        <v>12</v>
      </c>
      <c r="N5" s="26">
        <v>13</v>
      </c>
      <c r="O5" s="27">
        <v>14</v>
      </c>
    </row>
    <row r="6" spans="2:15" customFormat="1" ht="21" thickBot="1" x14ac:dyDescent="0.35">
      <c r="B6" s="28" t="s">
        <v>10</v>
      </c>
      <c r="C6" s="29"/>
      <c r="D6" s="30"/>
      <c r="E6" s="30"/>
      <c r="F6" s="30"/>
      <c r="G6" s="30"/>
      <c r="H6" s="31"/>
      <c r="I6" s="31"/>
      <c r="J6" s="31"/>
      <c r="K6" s="31"/>
      <c r="L6" s="31"/>
      <c r="M6" s="31"/>
      <c r="N6" s="31"/>
      <c r="O6" s="32"/>
    </row>
    <row r="7" spans="2:15" x14ac:dyDescent="0.3">
      <c r="B7" s="33" t="s">
        <v>11</v>
      </c>
      <c r="C7" s="34" t="s">
        <v>16</v>
      </c>
      <c r="D7" s="35">
        <v>0.6</v>
      </c>
      <c r="E7" s="36">
        <v>1.2</v>
      </c>
      <c r="F7" s="35">
        <v>0.6</v>
      </c>
      <c r="G7" s="36">
        <v>1.2</v>
      </c>
      <c r="H7" s="37">
        <v>0</v>
      </c>
      <c r="I7" s="38">
        <v>0</v>
      </c>
      <c r="J7" s="37">
        <v>0</v>
      </c>
      <c r="K7" s="38">
        <v>0</v>
      </c>
      <c r="L7" s="37">
        <v>0</v>
      </c>
      <c r="M7" s="38">
        <v>-7.6923076923076987</v>
      </c>
      <c r="N7" s="37">
        <v>0</v>
      </c>
      <c r="O7" s="39">
        <v>-20.000000000000004</v>
      </c>
    </row>
    <row r="8" spans="2:15" x14ac:dyDescent="0.3">
      <c r="B8" s="41" t="s">
        <v>12</v>
      </c>
      <c r="C8" s="34" t="s">
        <v>16</v>
      </c>
      <c r="D8" s="35">
        <v>10</v>
      </c>
      <c r="E8" s="36">
        <v>15</v>
      </c>
      <c r="F8" s="35">
        <v>10</v>
      </c>
      <c r="G8" s="36">
        <v>15</v>
      </c>
      <c r="H8" s="37">
        <v>0</v>
      </c>
      <c r="I8" s="38">
        <v>0</v>
      </c>
      <c r="J8" s="37">
        <v>0</v>
      </c>
      <c r="K8" s="38">
        <v>0</v>
      </c>
      <c r="L8" s="37">
        <v>0</v>
      </c>
      <c r="M8" s="38">
        <v>0</v>
      </c>
      <c r="N8" s="37">
        <v>0</v>
      </c>
      <c r="O8" s="39">
        <v>0</v>
      </c>
    </row>
    <row r="9" spans="2:15" x14ac:dyDescent="0.3">
      <c r="B9" s="42" t="s">
        <v>13</v>
      </c>
      <c r="C9" s="34" t="s">
        <v>16</v>
      </c>
      <c r="D9" s="35">
        <v>0.8</v>
      </c>
      <c r="E9" s="36">
        <v>2</v>
      </c>
      <c r="F9" s="35">
        <v>0.8</v>
      </c>
      <c r="G9" s="36">
        <v>2</v>
      </c>
      <c r="H9" s="37">
        <v>0</v>
      </c>
      <c r="I9" s="38">
        <v>0</v>
      </c>
      <c r="J9" s="37">
        <v>0</v>
      </c>
      <c r="K9" s="38">
        <v>0</v>
      </c>
      <c r="L9" s="37">
        <v>0</v>
      </c>
      <c r="M9" s="38">
        <v>0</v>
      </c>
      <c r="N9" s="37">
        <v>0</v>
      </c>
      <c r="O9" s="39">
        <v>0</v>
      </c>
    </row>
    <row r="10" spans="2:15" x14ac:dyDescent="0.3">
      <c r="B10" s="43" t="s">
        <v>14</v>
      </c>
      <c r="C10" s="34" t="s">
        <v>16</v>
      </c>
      <c r="D10" s="35">
        <v>6</v>
      </c>
      <c r="E10" s="36">
        <v>12</v>
      </c>
      <c r="F10" s="35">
        <v>5</v>
      </c>
      <c r="G10" s="36">
        <v>12</v>
      </c>
      <c r="H10" s="37">
        <v>20</v>
      </c>
      <c r="I10" s="38">
        <v>0</v>
      </c>
      <c r="J10" s="37">
        <v>50</v>
      </c>
      <c r="K10" s="38">
        <v>0</v>
      </c>
      <c r="L10" s="37">
        <v>50</v>
      </c>
      <c r="M10" s="38">
        <v>20</v>
      </c>
      <c r="N10" s="37">
        <v>50</v>
      </c>
      <c r="O10" s="39">
        <v>20</v>
      </c>
    </row>
    <row r="11" spans="2:15" x14ac:dyDescent="0.3">
      <c r="B11" s="43" t="s">
        <v>15</v>
      </c>
      <c r="C11" s="34" t="s">
        <v>32</v>
      </c>
      <c r="D11" s="35">
        <v>1.5</v>
      </c>
      <c r="E11" s="36">
        <v>2.5</v>
      </c>
      <c r="F11" s="35">
        <v>1.5</v>
      </c>
      <c r="G11" s="36">
        <v>2.8</v>
      </c>
      <c r="H11" s="37">
        <v>0</v>
      </c>
      <c r="I11" s="38">
        <v>-10.714285714285708</v>
      </c>
      <c r="J11" s="37">
        <v>0</v>
      </c>
      <c r="K11" s="38">
        <v>-16.666666666666664</v>
      </c>
      <c r="L11" s="37">
        <v>0</v>
      </c>
      <c r="M11" s="38">
        <v>-33.333333333333329</v>
      </c>
      <c r="N11" s="37">
        <v>0</v>
      </c>
      <c r="O11" s="39">
        <v>-28.571428571428569</v>
      </c>
    </row>
    <row r="12" spans="2:15" x14ac:dyDescent="0.3">
      <c r="B12" s="43" t="s">
        <v>17</v>
      </c>
      <c r="C12" s="34" t="s">
        <v>32</v>
      </c>
      <c r="D12" s="35">
        <v>2</v>
      </c>
      <c r="E12" s="36">
        <v>5</v>
      </c>
      <c r="F12" s="35">
        <v>1.8</v>
      </c>
      <c r="G12" s="36">
        <v>5</v>
      </c>
      <c r="H12" s="37">
        <v>11.111111111111107</v>
      </c>
      <c r="I12" s="38">
        <v>0</v>
      </c>
      <c r="J12" s="37">
        <v>11.111111111111107</v>
      </c>
      <c r="K12" s="38">
        <v>-16.666666666666664</v>
      </c>
      <c r="L12" s="37">
        <v>11.111111111111107</v>
      </c>
      <c r="M12" s="38">
        <v>11.111111111111111</v>
      </c>
      <c r="N12" s="37">
        <v>11.111111111111107</v>
      </c>
      <c r="O12" s="39">
        <v>25</v>
      </c>
    </row>
    <row r="13" spans="2:15" x14ac:dyDescent="0.3">
      <c r="B13" s="42" t="s">
        <v>18</v>
      </c>
      <c r="C13" s="34" t="s">
        <v>16</v>
      </c>
      <c r="D13" s="35">
        <v>0.8</v>
      </c>
      <c r="E13" s="36">
        <v>1.8</v>
      </c>
      <c r="F13" s="35">
        <v>1</v>
      </c>
      <c r="G13" s="36">
        <v>1.8</v>
      </c>
      <c r="H13" s="37">
        <v>-19.999999999999996</v>
      </c>
      <c r="I13" s="38">
        <v>0</v>
      </c>
      <c r="J13" s="37">
        <v>-19.999999999999996</v>
      </c>
      <c r="K13" s="38">
        <v>0</v>
      </c>
      <c r="L13" s="37">
        <v>-19.999999999999996</v>
      </c>
      <c r="M13" s="38">
        <v>0</v>
      </c>
      <c r="N13" s="37">
        <v>-19.999999999999996</v>
      </c>
      <c r="O13" s="39">
        <v>0</v>
      </c>
    </row>
    <row r="14" spans="2:15" x14ac:dyDescent="0.3">
      <c r="B14" s="44" t="s">
        <v>19</v>
      </c>
      <c r="C14" s="34" t="s">
        <v>16</v>
      </c>
      <c r="D14" s="35">
        <v>4</v>
      </c>
      <c r="E14" s="36">
        <v>5</v>
      </c>
      <c r="F14" s="35">
        <v>3</v>
      </c>
      <c r="G14" s="36">
        <v>4</v>
      </c>
      <c r="H14" s="37">
        <v>33.333333333333329</v>
      </c>
      <c r="I14" s="38">
        <v>25</v>
      </c>
      <c r="J14" s="37">
        <v>33.333333333333329</v>
      </c>
      <c r="K14" s="38">
        <v>25</v>
      </c>
      <c r="L14" s="37">
        <v>33.333333333333329</v>
      </c>
      <c r="M14" s="38">
        <v>25</v>
      </c>
      <c r="N14" s="37">
        <v>33.333333333333329</v>
      </c>
      <c r="O14" s="39">
        <v>25</v>
      </c>
    </row>
    <row r="15" spans="2:15" x14ac:dyDescent="0.3">
      <c r="B15" s="44" t="s">
        <v>20</v>
      </c>
      <c r="C15" s="34" t="s">
        <v>16</v>
      </c>
      <c r="D15" s="35">
        <v>4</v>
      </c>
      <c r="E15" s="36">
        <v>9</v>
      </c>
      <c r="F15" s="35">
        <v>3</v>
      </c>
      <c r="G15" s="36">
        <v>5.5</v>
      </c>
      <c r="H15" s="37">
        <v>33.333333333333329</v>
      </c>
      <c r="I15" s="38">
        <v>63.636363636363633</v>
      </c>
      <c r="J15" s="37">
        <v>100</v>
      </c>
      <c r="K15" s="38">
        <v>125</v>
      </c>
      <c r="L15" s="37">
        <v>60</v>
      </c>
      <c r="M15" s="38">
        <v>50</v>
      </c>
      <c r="N15" s="37">
        <v>100</v>
      </c>
      <c r="O15" s="39">
        <v>125</v>
      </c>
    </row>
    <row r="16" spans="2:15" x14ac:dyDescent="0.3">
      <c r="B16" s="44" t="s">
        <v>21</v>
      </c>
      <c r="C16" s="34" t="s">
        <v>16</v>
      </c>
      <c r="D16" s="35">
        <v>4</v>
      </c>
      <c r="E16" s="36">
        <v>6.2</v>
      </c>
      <c r="F16" s="35">
        <v>1.5</v>
      </c>
      <c r="G16" s="36">
        <v>6</v>
      </c>
      <c r="H16" s="37">
        <v>166.66666666666669</v>
      </c>
      <c r="I16" s="38">
        <v>3.3333333333333361</v>
      </c>
      <c r="J16" s="37">
        <v>166.66666666666669</v>
      </c>
      <c r="K16" s="38">
        <v>24.000000000000004</v>
      </c>
      <c r="L16" s="37">
        <v>166.66666666666669</v>
      </c>
      <c r="M16" s="38">
        <v>44.186046511627922</v>
      </c>
      <c r="N16" s="37">
        <v>166.66666666666669</v>
      </c>
      <c r="O16" s="39">
        <v>55.000000000000007</v>
      </c>
    </row>
    <row r="17" spans="2:22" x14ac:dyDescent="0.3">
      <c r="B17" s="44" t="s">
        <v>22</v>
      </c>
      <c r="C17" s="34" t="s">
        <v>16</v>
      </c>
      <c r="D17" s="35">
        <v>4.75</v>
      </c>
      <c r="E17" s="36">
        <v>6.5</v>
      </c>
      <c r="F17" s="35">
        <v>4.75</v>
      </c>
      <c r="G17" s="36">
        <v>6.5</v>
      </c>
      <c r="H17" s="37">
        <v>0</v>
      </c>
      <c r="I17" s="38">
        <v>0</v>
      </c>
      <c r="J17" s="37">
        <v>0</v>
      </c>
      <c r="K17" s="38">
        <v>0</v>
      </c>
      <c r="L17" s="37">
        <v>0</v>
      </c>
      <c r="M17" s="38">
        <v>0</v>
      </c>
      <c r="N17" s="37">
        <v>0</v>
      </c>
      <c r="O17" s="39">
        <v>0</v>
      </c>
    </row>
    <row r="18" spans="2:22" x14ac:dyDescent="0.3">
      <c r="B18" s="45" t="s">
        <v>23</v>
      </c>
      <c r="C18" s="34" t="s">
        <v>16</v>
      </c>
      <c r="D18" s="35">
        <v>3</v>
      </c>
      <c r="E18" s="36">
        <v>5</v>
      </c>
      <c r="F18" s="35">
        <v>2.85</v>
      </c>
      <c r="G18" s="36">
        <v>4.5999999999999996</v>
      </c>
      <c r="H18" s="37">
        <v>5.2631578947368389</v>
      </c>
      <c r="I18" s="38">
        <v>8.6956521739130519</v>
      </c>
      <c r="J18" s="37">
        <v>5.2631578947368389</v>
      </c>
      <c r="K18" s="38">
        <v>8.6956521739130519</v>
      </c>
      <c r="L18" s="37">
        <v>-14.285714285714285</v>
      </c>
      <c r="M18" s="38">
        <v>0</v>
      </c>
      <c r="N18" s="37">
        <v>0</v>
      </c>
      <c r="O18" s="39">
        <v>-13.793103448275859</v>
      </c>
    </row>
    <row r="19" spans="2:22" x14ac:dyDescent="0.3">
      <c r="B19" s="42" t="s">
        <v>24</v>
      </c>
      <c r="C19" s="34" t="s">
        <v>16</v>
      </c>
      <c r="D19" s="35">
        <v>3</v>
      </c>
      <c r="E19" s="36">
        <v>6</v>
      </c>
      <c r="F19" s="35">
        <v>2.5</v>
      </c>
      <c r="G19" s="36">
        <v>6</v>
      </c>
      <c r="H19" s="37">
        <v>20</v>
      </c>
      <c r="I19" s="38">
        <v>0</v>
      </c>
      <c r="J19" s="37">
        <v>20</v>
      </c>
      <c r="K19" s="38">
        <v>9.0909090909090917</v>
      </c>
      <c r="L19" s="37">
        <v>20</v>
      </c>
      <c r="M19" s="38">
        <v>25.000000000000007</v>
      </c>
      <c r="N19" s="37">
        <v>20</v>
      </c>
      <c r="O19" s="39">
        <v>50</v>
      </c>
    </row>
    <row r="20" spans="2:22" x14ac:dyDescent="0.3">
      <c r="B20" s="42" t="s">
        <v>25</v>
      </c>
      <c r="C20" s="34" t="s">
        <v>16</v>
      </c>
      <c r="D20" s="35">
        <v>1.85</v>
      </c>
      <c r="E20" s="36">
        <v>4</v>
      </c>
      <c r="F20" s="35">
        <v>1.85</v>
      </c>
      <c r="G20" s="36">
        <v>4</v>
      </c>
      <c r="H20" s="37">
        <v>0</v>
      </c>
      <c r="I20" s="38">
        <v>0</v>
      </c>
      <c r="J20" s="37">
        <v>0</v>
      </c>
      <c r="K20" s="38">
        <v>0</v>
      </c>
      <c r="L20" s="37">
        <v>-7.4999999999999956</v>
      </c>
      <c r="M20" s="38">
        <v>11.111111111111107</v>
      </c>
      <c r="N20" s="37">
        <v>-7.4999999999999956</v>
      </c>
      <c r="O20" s="39">
        <v>11.111111111111107</v>
      </c>
    </row>
    <row r="21" spans="2:22" x14ac:dyDescent="0.3">
      <c r="B21" s="44" t="s">
        <v>26</v>
      </c>
      <c r="C21" s="34" t="s">
        <v>16</v>
      </c>
      <c r="D21" s="35">
        <v>3.6</v>
      </c>
      <c r="E21" s="36">
        <v>6</v>
      </c>
      <c r="F21" s="35">
        <v>3.6</v>
      </c>
      <c r="G21" s="36">
        <v>6</v>
      </c>
      <c r="H21" s="37">
        <v>0</v>
      </c>
      <c r="I21" s="38">
        <v>0</v>
      </c>
      <c r="J21" s="37">
        <v>0</v>
      </c>
      <c r="K21" s="38">
        <v>20</v>
      </c>
      <c r="L21" s="37">
        <v>30.909090909090914</v>
      </c>
      <c r="M21" s="38">
        <v>33.333333333333329</v>
      </c>
      <c r="N21" s="37">
        <v>30.909090909090914</v>
      </c>
      <c r="O21" s="39">
        <v>50</v>
      </c>
    </row>
    <row r="22" spans="2:22" x14ac:dyDescent="0.3">
      <c r="B22" s="46" t="s">
        <v>27</v>
      </c>
      <c r="C22" s="34" t="s">
        <v>16</v>
      </c>
      <c r="D22" s="35">
        <v>2</v>
      </c>
      <c r="E22" s="36">
        <v>5.666666666666667</v>
      </c>
      <c r="F22" s="35">
        <v>4</v>
      </c>
      <c r="G22" s="36">
        <v>6</v>
      </c>
      <c r="H22" s="37">
        <v>-50</v>
      </c>
      <c r="I22" s="38">
        <v>-5.55555555555555</v>
      </c>
      <c r="J22" s="37">
        <v>-39.393939393939391</v>
      </c>
      <c r="K22" s="38">
        <v>-5.55555555555555</v>
      </c>
      <c r="L22" s="37">
        <v>-33.333333333333329</v>
      </c>
      <c r="M22" s="38">
        <v>13.333333333333339</v>
      </c>
      <c r="N22" s="37">
        <v>-24.812030075187973</v>
      </c>
      <c r="O22" s="39">
        <v>25.925925925925931</v>
      </c>
    </row>
    <row r="23" spans="2:22" x14ac:dyDescent="0.3">
      <c r="B23" s="46" t="s">
        <v>28</v>
      </c>
      <c r="C23" s="34" t="s">
        <v>16</v>
      </c>
      <c r="D23" s="35">
        <v>0.9</v>
      </c>
      <c r="E23" s="36">
        <v>2.2999999999999998</v>
      </c>
      <c r="F23" s="35">
        <v>0.9</v>
      </c>
      <c r="G23" s="36">
        <v>2.2999999999999998</v>
      </c>
      <c r="H23" s="37">
        <v>0</v>
      </c>
      <c r="I23" s="38">
        <v>0</v>
      </c>
      <c r="J23" s="37">
        <v>0</v>
      </c>
      <c r="K23" s="38">
        <v>-32.352941176470587</v>
      </c>
      <c r="L23" s="37">
        <v>0</v>
      </c>
      <c r="M23" s="38">
        <v>-32.352941176470587</v>
      </c>
      <c r="N23" s="37">
        <v>0</v>
      </c>
      <c r="O23" s="39">
        <v>-8.0000000000000071</v>
      </c>
      <c r="V23" s="40">
        <v>1</v>
      </c>
    </row>
    <row r="24" spans="2:22" x14ac:dyDescent="0.3">
      <c r="B24" s="46" t="s">
        <v>29</v>
      </c>
      <c r="C24" s="34" t="s">
        <v>66</v>
      </c>
      <c r="D24" s="35">
        <v>0.7</v>
      </c>
      <c r="E24" s="36">
        <v>2</v>
      </c>
      <c r="F24" s="35">
        <v>0.7</v>
      </c>
      <c r="G24" s="36">
        <v>1.5</v>
      </c>
      <c r="H24" s="37">
        <v>0</v>
      </c>
      <c r="I24" s="38">
        <v>33.333333333333329</v>
      </c>
      <c r="J24" s="37">
        <v>0</v>
      </c>
      <c r="K24" s="38">
        <v>33.333333333333329</v>
      </c>
      <c r="L24" s="37">
        <v>0</v>
      </c>
      <c r="M24" s="38">
        <v>33.333333333333329</v>
      </c>
      <c r="N24" s="37">
        <v>0</v>
      </c>
      <c r="O24" s="39">
        <v>11.111111111111107</v>
      </c>
    </row>
    <row r="25" spans="2:22" x14ac:dyDescent="0.3">
      <c r="B25" s="46" t="s">
        <v>30</v>
      </c>
      <c r="C25" s="34" t="s">
        <v>32</v>
      </c>
      <c r="D25" s="35">
        <v>1</v>
      </c>
      <c r="E25" s="36">
        <v>2.5</v>
      </c>
      <c r="F25" s="35">
        <v>0.8</v>
      </c>
      <c r="G25" s="36">
        <v>2.5</v>
      </c>
      <c r="H25" s="37">
        <v>24.999999999999993</v>
      </c>
      <c r="I25" s="38">
        <v>0</v>
      </c>
      <c r="J25" s="37">
        <v>24.999999999999993</v>
      </c>
      <c r="K25" s="38">
        <v>-84.375</v>
      </c>
      <c r="L25" s="37">
        <v>24.999999999999993</v>
      </c>
      <c r="M25" s="38">
        <v>-13.793103448275859</v>
      </c>
      <c r="N25" s="37">
        <v>24.999999999999993</v>
      </c>
      <c r="O25" s="39">
        <v>0</v>
      </c>
    </row>
    <row r="26" spans="2:22" x14ac:dyDescent="0.3">
      <c r="B26" s="46" t="s">
        <v>31</v>
      </c>
      <c r="C26" s="34" t="s">
        <v>16</v>
      </c>
      <c r="D26" s="35">
        <v>2</v>
      </c>
      <c r="E26" s="36">
        <v>4</v>
      </c>
      <c r="F26" s="35">
        <v>2</v>
      </c>
      <c r="G26" s="36">
        <v>4</v>
      </c>
      <c r="H26" s="37">
        <v>0</v>
      </c>
      <c r="I26" s="38">
        <v>0</v>
      </c>
      <c r="J26" s="37">
        <v>0</v>
      </c>
      <c r="K26" s="38">
        <v>-11.111111111111111</v>
      </c>
      <c r="L26" s="37">
        <v>0</v>
      </c>
      <c r="M26" s="38">
        <v>-11.111111111111111</v>
      </c>
      <c r="N26" s="37">
        <v>-9.0909090909090988</v>
      </c>
      <c r="O26" s="39">
        <v>-16.666666666666664</v>
      </c>
    </row>
    <row r="27" spans="2:22" ht="21" thickBot="1" x14ac:dyDescent="0.35">
      <c r="B27" s="46" t="s">
        <v>33</v>
      </c>
      <c r="C27" s="34" t="s">
        <v>16</v>
      </c>
      <c r="D27" s="35">
        <v>0.53333333333333333</v>
      </c>
      <c r="E27" s="36">
        <v>1.1000000000000001</v>
      </c>
      <c r="F27" s="35">
        <v>0.53333333333333333</v>
      </c>
      <c r="G27" s="36">
        <v>1.1000000000000001</v>
      </c>
      <c r="H27" s="37">
        <v>0</v>
      </c>
      <c r="I27" s="38">
        <v>0</v>
      </c>
      <c r="J27" s="37">
        <v>0</v>
      </c>
      <c r="K27" s="38">
        <v>-2.654867256637151</v>
      </c>
      <c r="L27" s="37">
        <v>0</v>
      </c>
      <c r="M27" s="38">
        <v>0</v>
      </c>
      <c r="N27" s="37">
        <v>0</v>
      </c>
      <c r="O27" s="39">
        <v>0</v>
      </c>
    </row>
    <row r="28" spans="2:22" ht="21" thickBot="1" x14ac:dyDescent="0.35">
      <c r="B28" s="28" t="s">
        <v>34</v>
      </c>
      <c r="C28" s="29"/>
      <c r="D28" s="30"/>
      <c r="E28" s="30"/>
      <c r="F28" s="30"/>
      <c r="G28" s="30"/>
      <c r="H28" s="31"/>
      <c r="I28" s="31"/>
      <c r="J28" s="31"/>
      <c r="K28" s="31"/>
      <c r="L28" s="31"/>
      <c r="M28" s="31"/>
      <c r="N28" s="31"/>
      <c r="O28" s="32"/>
    </row>
    <row r="29" spans="2:22" x14ac:dyDescent="0.3">
      <c r="B29" s="46" t="s">
        <v>36</v>
      </c>
      <c r="C29" s="34" t="s">
        <v>16</v>
      </c>
      <c r="D29" s="35">
        <v>2</v>
      </c>
      <c r="E29" s="36">
        <v>5</v>
      </c>
      <c r="F29" s="35">
        <v>2</v>
      </c>
      <c r="G29" s="36">
        <v>5</v>
      </c>
      <c r="H29" s="37">
        <v>0</v>
      </c>
      <c r="I29" s="38">
        <v>0</v>
      </c>
      <c r="J29" s="37">
        <v>0</v>
      </c>
      <c r="K29" s="38">
        <v>11.111111111111111</v>
      </c>
      <c r="L29" s="37">
        <v>0</v>
      </c>
      <c r="M29" s="38">
        <v>11.111111111111111</v>
      </c>
      <c r="N29" s="37">
        <v>0</v>
      </c>
      <c r="O29" s="39">
        <v>25</v>
      </c>
    </row>
    <row r="30" spans="2:22" x14ac:dyDescent="0.3">
      <c r="B30" s="135" t="s">
        <v>37</v>
      </c>
      <c r="C30" s="131"/>
      <c r="D30" s="132"/>
      <c r="E30" s="132"/>
      <c r="F30" s="132"/>
      <c r="G30" s="132"/>
      <c r="H30" s="133"/>
      <c r="I30" s="133"/>
      <c r="J30" s="133"/>
      <c r="K30" s="133"/>
      <c r="L30" s="133"/>
      <c r="M30" s="133"/>
      <c r="N30" s="133"/>
      <c r="O30" s="134"/>
    </row>
    <row r="31" spans="2:22" x14ac:dyDescent="0.3">
      <c r="B31" s="47" t="s">
        <v>38</v>
      </c>
      <c r="C31" s="34" t="s">
        <v>16</v>
      </c>
      <c r="D31" s="35">
        <v>1</v>
      </c>
      <c r="E31" s="36">
        <v>2.33</v>
      </c>
      <c r="F31" s="35">
        <v>1</v>
      </c>
      <c r="G31" s="36">
        <v>2.33</v>
      </c>
      <c r="H31" s="37">
        <v>0</v>
      </c>
      <c r="I31" s="38">
        <v>0</v>
      </c>
      <c r="J31" s="37">
        <v>0</v>
      </c>
      <c r="K31" s="38">
        <v>0</v>
      </c>
      <c r="L31" s="37">
        <v>0</v>
      </c>
      <c r="M31" s="38">
        <v>-12.406015037593987</v>
      </c>
      <c r="N31" s="37">
        <v>0</v>
      </c>
      <c r="O31" s="39">
        <v>-12.406015037593987</v>
      </c>
    </row>
    <row r="32" spans="2:22" x14ac:dyDescent="0.3">
      <c r="B32" s="47" t="s">
        <v>39</v>
      </c>
      <c r="C32" s="34" t="s">
        <v>16</v>
      </c>
      <c r="D32" s="35">
        <v>1.2</v>
      </c>
      <c r="E32" s="36">
        <v>1.87</v>
      </c>
      <c r="F32" s="35">
        <v>1.2</v>
      </c>
      <c r="G32" s="36">
        <v>1.93</v>
      </c>
      <c r="H32" s="37">
        <v>0</v>
      </c>
      <c r="I32" s="38">
        <v>-3.1088082901554315</v>
      </c>
      <c r="J32" s="37">
        <v>0</v>
      </c>
      <c r="K32" s="38">
        <v>-3.1088082901554315</v>
      </c>
      <c r="L32" s="37">
        <v>0</v>
      </c>
      <c r="M32" s="38">
        <v>11.976047904191628</v>
      </c>
      <c r="N32" s="37">
        <v>0</v>
      </c>
      <c r="O32" s="39">
        <v>24.666666666666671</v>
      </c>
    </row>
    <row r="33" spans="2:15" x14ac:dyDescent="0.3">
      <c r="B33" s="48" t="s">
        <v>40</v>
      </c>
      <c r="C33" s="34" t="s">
        <v>16</v>
      </c>
      <c r="D33" s="35">
        <v>1.2</v>
      </c>
      <c r="E33" s="36">
        <v>2</v>
      </c>
      <c r="F33" s="35">
        <v>1.2</v>
      </c>
      <c r="G33" s="36">
        <v>2</v>
      </c>
      <c r="H33" s="37">
        <v>0</v>
      </c>
      <c r="I33" s="38">
        <v>0</v>
      </c>
      <c r="J33" s="37">
        <v>-9.9999999999999982</v>
      </c>
      <c r="K33" s="38">
        <v>0</v>
      </c>
      <c r="L33" s="37">
        <v>7.999999999999992</v>
      </c>
      <c r="M33" s="38">
        <v>0</v>
      </c>
      <c r="N33" s="37">
        <v>7.999999999999992</v>
      </c>
      <c r="O33" s="39">
        <v>0</v>
      </c>
    </row>
    <row r="34" spans="2:15" x14ac:dyDescent="0.3">
      <c r="B34" s="47" t="s">
        <v>42</v>
      </c>
      <c r="C34" s="34" t="s">
        <v>16</v>
      </c>
      <c r="D34" s="35">
        <v>1.33</v>
      </c>
      <c r="E34" s="36">
        <v>2.3333333333333335</v>
      </c>
      <c r="F34" s="35">
        <v>1.33</v>
      </c>
      <c r="G34" s="36">
        <v>2.3333333333333335</v>
      </c>
      <c r="H34" s="37">
        <v>0</v>
      </c>
      <c r="I34" s="38">
        <v>0</v>
      </c>
      <c r="J34" s="37">
        <v>0</v>
      </c>
      <c r="K34" s="38">
        <v>0</v>
      </c>
      <c r="L34" s="37">
        <v>19.7</v>
      </c>
      <c r="M34" s="38">
        <v>20.000000000000011</v>
      </c>
      <c r="N34" s="37">
        <v>19.7</v>
      </c>
      <c r="O34" s="39">
        <v>20.000000000000011</v>
      </c>
    </row>
    <row r="35" spans="2:15" x14ac:dyDescent="0.3">
      <c r="B35" s="47" t="s">
        <v>43</v>
      </c>
      <c r="C35" s="34" t="s">
        <v>16</v>
      </c>
      <c r="D35" s="35">
        <v>1.1111111111111112</v>
      </c>
      <c r="E35" s="36">
        <v>2.15</v>
      </c>
      <c r="F35" s="35">
        <v>1.1111111111111112</v>
      </c>
      <c r="G35" s="36">
        <v>2.15</v>
      </c>
      <c r="H35" s="37">
        <v>0</v>
      </c>
      <c r="I35" s="38">
        <v>0</v>
      </c>
      <c r="J35" s="37">
        <v>0</v>
      </c>
      <c r="K35" s="38">
        <v>7.4999999999999956</v>
      </c>
      <c r="L35" s="37">
        <v>-19.999999999999993</v>
      </c>
      <c r="M35" s="38">
        <v>7.4999999999999956</v>
      </c>
      <c r="N35" s="37">
        <v>-19.999999999999993</v>
      </c>
      <c r="O35" s="39">
        <v>7.4999999999999956</v>
      </c>
    </row>
    <row r="36" spans="2:15" x14ac:dyDescent="0.3">
      <c r="B36" s="47" t="s">
        <v>44</v>
      </c>
      <c r="C36" s="34" t="s">
        <v>16</v>
      </c>
      <c r="D36" s="35">
        <v>1</v>
      </c>
      <c r="E36" s="36">
        <v>2.3333333333333335</v>
      </c>
      <c r="F36" s="35">
        <v>1</v>
      </c>
      <c r="G36" s="36">
        <v>2.3333333333333335</v>
      </c>
      <c r="H36" s="37">
        <v>0</v>
      </c>
      <c r="I36" s="38">
        <v>0</v>
      </c>
      <c r="J36" s="37">
        <v>-16.666666666666664</v>
      </c>
      <c r="K36" s="38">
        <v>0</v>
      </c>
      <c r="L36" s="37">
        <v>-24.812030075187973</v>
      </c>
      <c r="M36" s="38">
        <v>16.666666666666675</v>
      </c>
      <c r="N36" s="37">
        <v>-24.812030075187973</v>
      </c>
      <c r="O36" s="39">
        <v>16.666666666666675</v>
      </c>
    </row>
    <row r="37" spans="2:15" x14ac:dyDescent="0.3">
      <c r="B37" s="47" t="s">
        <v>45</v>
      </c>
      <c r="C37" s="34" t="s">
        <v>16</v>
      </c>
      <c r="D37" s="35">
        <v>1</v>
      </c>
      <c r="E37" s="36">
        <v>2.3333333333333335</v>
      </c>
      <c r="F37" s="35">
        <v>1</v>
      </c>
      <c r="G37" s="36">
        <v>2.3333333333333335</v>
      </c>
      <c r="H37" s="37">
        <v>0</v>
      </c>
      <c r="I37" s="38">
        <v>0</v>
      </c>
      <c r="J37" s="37">
        <v>-16.666666666666664</v>
      </c>
      <c r="K37" s="38">
        <v>0</v>
      </c>
      <c r="L37" s="37">
        <v>-16.666666666666664</v>
      </c>
      <c r="M37" s="38">
        <v>16.666666666666675</v>
      </c>
      <c r="N37" s="37"/>
      <c r="O37" s="39"/>
    </row>
    <row r="38" spans="2:15" x14ac:dyDescent="0.3">
      <c r="B38" s="47" t="s">
        <v>46</v>
      </c>
      <c r="C38" s="34" t="s">
        <v>16</v>
      </c>
      <c r="D38" s="35">
        <v>1.2</v>
      </c>
      <c r="E38" s="36">
        <v>1.5</v>
      </c>
      <c r="F38" s="35">
        <v>1.2</v>
      </c>
      <c r="G38" s="36">
        <v>2</v>
      </c>
      <c r="H38" s="37">
        <v>0</v>
      </c>
      <c r="I38" s="38">
        <v>-25</v>
      </c>
      <c r="J38" s="37">
        <v>0</v>
      </c>
      <c r="K38" s="38">
        <v>-25</v>
      </c>
      <c r="L38" s="37">
        <v>0</v>
      </c>
      <c r="M38" s="38">
        <v>-25</v>
      </c>
      <c r="N38" s="37">
        <v>0</v>
      </c>
      <c r="O38" s="39">
        <v>-29.577464788732389</v>
      </c>
    </row>
    <row r="39" spans="2:15" x14ac:dyDescent="0.3">
      <c r="B39" s="47" t="s">
        <v>47</v>
      </c>
      <c r="C39" s="34" t="s">
        <v>16</v>
      </c>
      <c r="D39" s="35">
        <v>1</v>
      </c>
      <c r="E39" s="36">
        <v>1.8666666666666667</v>
      </c>
      <c r="F39" s="35">
        <v>1</v>
      </c>
      <c r="G39" s="36">
        <v>1.8666666666666667</v>
      </c>
      <c r="H39" s="37">
        <v>0</v>
      </c>
      <c r="I39" s="38">
        <v>0</v>
      </c>
      <c r="J39" s="37">
        <v>0</v>
      </c>
      <c r="K39" s="38">
        <v>-6.6666666666666652</v>
      </c>
      <c r="L39" s="37">
        <v>0</v>
      </c>
      <c r="M39" s="38">
        <v>-20.000000000000004</v>
      </c>
      <c r="N39" s="37">
        <v>0</v>
      </c>
      <c r="O39" s="39">
        <v>-20.000000000000004</v>
      </c>
    </row>
    <row r="40" spans="2:15" x14ac:dyDescent="0.3">
      <c r="B40" s="47" t="s">
        <v>48</v>
      </c>
      <c r="C40" s="34" t="s">
        <v>16</v>
      </c>
      <c r="D40" s="35">
        <v>1</v>
      </c>
      <c r="E40" s="36">
        <v>2.3333333333333335</v>
      </c>
      <c r="F40" s="35">
        <v>1</v>
      </c>
      <c r="G40" s="36">
        <v>2.3333333333333335</v>
      </c>
      <c r="H40" s="37">
        <v>0</v>
      </c>
      <c r="I40" s="38">
        <v>0</v>
      </c>
      <c r="J40" s="37">
        <v>0</v>
      </c>
      <c r="K40" s="38">
        <v>0</v>
      </c>
      <c r="L40" s="37">
        <v>-24.812030075187973</v>
      </c>
      <c r="M40" s="38">
        <v>16.666666666666675</v>
      </c>
      <c r="N40" s="37">
        <v>-24.812030075187973</v>
      </c>
      <c r="O40" s="39">
        <v>16.666666666666675</v>
      </c>
    </row>
    <row r="41" spans="2:15" x14ac:dyDescent="0.3">
      <c r="B41" s="47" t="s">
        <v>49</v>
      </c>
      <c r="C41" s="34" t="s">
        <v>16</v>
      </c>
      <c r="D41" s="35">
        <v>1</v>
      </c>
      <c r="E41" s="36">
        <v>2.3333333333333335</v>
      </c>
      <c r="F41" s="35">
        <v>1</v>
      </c>
      <c r="G41" s="36">
        <v>2.3333333333333335</v>
      </c>
      <c r="H41" s="37">
        <v>0</v>
      </c>
      <c r="I41" s="38">
        <v>0</v>
      </c>
      <c r="J41" s="37">
        <v>0</v>
      </c>
      <c r="K41" s="38">
        <v>0</v>
      </c>
      <c r="L41" s="37">
        <v>-23.076923076923077</v>
      </c>
      <c r="M41" s="38">
        <v>16.666666666666675</v>
      </c>
      <c r="N41" s="37"/>
      <c r="O41" s="39"/>
    </row>
    <row r="42" spans="2:15" x14ac:dyDescent="0.3">
      <c r="B42" s="47" t="s">
        <v>50</v>
      </c>
      <c r="C42" s="34" t="s">
        <v>16</v>
      </c>
      <c r="D42" s="35">
        <v>0</v>
      </c>
      <c r="E42" s="36">
        <v>0</v>
      </c>
      <c r="F42" s="35">
        <v>0</v>
      </c>
      <c r="G42" s="36">
        <v>0</v>
      </c>
      <c r="H42" s="37">
        <v>0</v>
      </c>
      <c r="I42" s="38">
        <v>0</v>
      </c>
      <c r="J42" s="37">
        <v>0</v>
      </c>
      <c r="K42" s="38">
        <v>0</v>
      </c>
      <c r="L42" s="37">
        <v>0</v>
      </c>
      <c r="M42" s="38">
        <v>0</v>
      </c>
      <c r="N42" s="37">
        <v>0</v>
      </c>
      <c r="O42" s="39">
        <v>0</v>
      </c>
    </row>
    <row r="43" spans="2:15" x14ac:dyDescent="0.3">
      <c r="B43" s="46" t="s">
        <v>51</v>
      </c>
      <c r="C43" s="34" t="s">
        <v>16</v>
      </c>
      <c r="D43" s="35">
        <v>2.5</v>
      </c>
      <c r="E43" s="36">
        <v>5</v>
      </c>
      <c r="F43" s="35">
        <v>2</v>
      </c>
      <c r="G43" s="36">
        <v>4.5</v>
      </c>
      <c r="H43" s="37">
        <v>25</v>
      </c>
      <c r="I43" s="38">
        <v>11.111111111111111</v>
      </c>
      <c r="J43" s="37">
        <v>25</v>
      </c>
      <c r="K43" s="38">
        <v>11.111111111111111</v>
      </c>
      <c r="L43" s="37">
        <v>25</v>
      </c>
      <c r="M43" s="38">
        <v>25</v>
      </c>
      <c r="N43" s="37">
        <v>25</v>
      </c>
      <c r="O43" s="39">
        <v>25</v>
      </c>
    </row>
    <row r="44" spans="2:15" ht="21" thickBot="1" x14ac:dyDescent="0.35">
      <c r="B44" s="46" t="s">
        <v>52</v>
      </c>
      <c r="C44" s="34" t="s">
        <v>16</v>
      </c>
      <c r="D44" s="35">
        <v>18</v>
      </c>
      <c r="E44" s="36">
        <v>25</v>
      </c>
      <c r="F44" s="35">
        <v>10</v>
      </c>
      <c r="G44" s="36">
        <v>22</v>
      </c>
      <c r="H44" s="37">
        <v>80</v>
      </c>
      <c r="I44" s="38">
        <v>13.636363636363635</v>
      </c>
      <c r="J44" s="37">
        <v>80</v>
      </c>
      <c r="K44" s="38">
        <v>31.578947368421051</v>
      </c>
      <c r="L44" s="37">
        <v>227.27272727272728</v>
      </c>
      <c r="M44" s="38">
        <v>56.25</v>
      </c>
      <c r="N44" s="37">
        <v>227.27272727272728</v>
      </c>
      <c r="O44" s="39">
        <v>78.571428571428569</v>
      </c>
    </row>
    <row r="45" spans="2:15" ht="21" thickBot="1" x14ac:dyDescent="0.35">
      <c r="B45" s="28" t="s">
        <v>53</v>
      </c>
      <c r="C45" s="29"/>
      <c r="D45" s="49"/>
      <c r="E45" s="49"/>
      <c r="F45" s="49"/>
      <c r="G45" s="49"/>
      <c r="H45" s="50"/>
      <c r="I45" s="50"/>
      <c r="J45" s="50"/>
      <c r="K45" s="50"/>
      <c r="L45" s="50"/>
      <c r="M45" s="50"/>
      <c r="N45" s="50"/>
      <c r="O45" s="51"/>
    </row>
    <row r="46" spans="2:15" x14ac:dyDescent="0.3">
      <c r="B46" s="45" t="s">
        <v>14</v>
      </c>
      <c r="C46" s="52" t="s">
        <v>16</v>
      </c>
      <c r="D46" s="35">
        <v>6</v>
      </c>
      <c r="E46" s="36">
        <v>13</v>
      </c>
      <c r="F46" s="35">
        <v>6</v>
      </c>
      <c r="G46" s="36">
        <v>13</v>
      </c>
      <c r="H46" s="37">
        <v>0</v>
      </c>
      <c r="I46" s="38">
        <v>0</v>
      </c>
      <c r="J46" s="37">
        <v>0</v>
      </c>
      <c r="K46" s="38">
        <v>0</v>
      </c>
      <c r="L46" s="37">
        <v>0</v>
      </c>
      <c r="M46" s="38">
        <v>0</v>
      </c>
      <c r="N46" s="37">
        <v>0</v>
      </c>
      <c r="O46" s="39">
        <v>0</v>
      </c>
    </row>
    <row r="47" spans="2:15" x14ac:dyDescent="0.3">
      <c r="B47" s="44" t="s">
        <v>19</v>
      </c>
      <c r="C47" s="52" t="s">
        <v>16</v>
      </c>
      <c r="D47" s="35">
        <v>4</v>
      </c>
      <c r="E47" s="36">
        <v>5.7777777777777777</v>
      </c>
      <c r="F47" s="35">
        <v>4</v>
      </c>
      <c r="G47" s="36">
        <v>5.7777777777777777</v>
      </c>
      <c r="H47" s="37">
        <v>0</v>
      </c>
      <c r="I47" s="38">
        <v>0</v>
      </c>
      <c r="J47" s="37">
        <v>0</v>
      </c>
      <c r="K47" s="38">
        <v>4.0000000000000018</v>
      </c>
      <c r="L47" s="37"/>
      <c r="M47" s="38"/>
      <c r="N47" s="37"/>
      <c r="O47" s="39"/>
    </row>
    <row r="48" spans="2:15" x14ac:dyDescent="0.3">
      <c r="B48" s="44" t="s">
        <v>24</v>
      </c>
      <c r="C48" s="52" t="s">
        <v>16</v>
      </c>
      <c r="D48" s="35">
        <v>6</v>
      </c>
      <c r="E48" s="36">
        <v>8</v>
      </c>
      <c r="F48" s="35">
        <v>6</v>
      </c>
      <c r="G48" s="36">
        <v>7</v>
      </c>
      <c r="H48" s="37">
        <v>0</v>
      </c>
      <c r="I48" s="38">
        <v>14.285714285714285</v>
      </c>
      <c r="J48" s="37"/>
      <c r="K48" s="38"/>
      <c r="L48" s="37"/>
      <c r="M48" s="38"/>
      <c r="N48" s="37"/>
      <c r="O48" s="39"/>
    </row>
    <row r="49" spans="2:15" ht="21" thickBot="1" x14ac:dyDescent="0.35">
      <c r="B49" s="44" t="s">
        <v>26</v>
      </c>
      <c r="C49" s="52" t="s">
        <v>16</v>
      </c>
      <c r="D49" s="35">
        <v>7</v>
      </c>
      <c r="E49" s="36">
        <v>8</v>
      </c>
      <c r="F49" s="35">
        <v>6</v>
      </c>
      <c r="G49" s="36">
        <v>6.5</v>
      </c>
      <c r="H49" s="37">
        <v>16.666666666666664</v>
      </c>
      <c r="I49" s="38">
        <v>23.076923076923077</v>
      </c>
      <c r="J49" s="37"/>
      <c r="K49" s="38"/>
      <c r="L49" s="37"/>
      <c r="M49" s="38"/>
      <c r="N49" s="37"/>
      <c r="O49" s="39"/>
    </row>
    <row r="50" spans="2:15" ht="21" thickBot="1" x14ac:dyDescent="0.35">
      <c r="B50" s="28" t="s">
        <v>55</v>
      </c>
      <c r="C50" s="29"/>
      <c r="D50" s="49"/>
      <c r="E50" s="49"/>
      <c r="F50" s="49"/>
      <c r="G50" s="49"/>
      <c r="H50" s="50"/>
      <c r="I50" s="50"/>
      <c r="J50" s="50"/>
      <c r="K50" s="50"/>
      <c r="L50" s="50"/>
      <c r="M50" s="50"/>
      <c r="N50" s="50"/>
      <c r="O50" s="51"/>
    </row>
    <row r="51" spans="2:15" x14ac:dyDescent="0.3">
      <c r="B51" s="45" t="s">
        <v>56</v>
      </c>
      <c r="C51" s="52" t="s">
        <v>32</v>
      </c>
      <c r="D51" s="35">
        <v>5</v>
      </c>
      <c r="E51" s="36">
        <v>13</v>
      </c>
      <c r="F51" s="35">
        <v>5</v>
      </c>
      <c r="G51" s="36">
        <v>13</v>
      </c>
      <c r="H51" s="37">
        <v>0</v>
      </c>
      <c r="I51" s="38">
        <v>0</v>
      </c>
      <c r="J51" s="37">
        <v>0</v>
      </c>
      <c r="K51" s="38">
        <v>0</v>
      </c>
      <c r="L51" s="37">
        <v>0</v>
      </c>
      <c r="M51" s="38">
        <v>85.714285714285708</v>
      </c>
      <c r="N51" s="37">
        <v>25</v>
      </c>
      <c r="O51" s="39">
        <v>85.714285714285708</v>
      </c>
    </row>
    <row r="52" spans="2:15" x14ac:dyDescent="0.3">
      <c r="B52" s="45" t="s">
        <v>57</v>
      </c>
      <c r="C52" s="34" t="s">
        <v>16</v>
      </c>
      <c r="D52" s="35">
        <v>1.3</v>
      </c>
      <c r="E52" s="36">
        <v>1.8</v>
      </c>
      <c r="F52" s="35">
        <v>1.3</v>
      </c>
      <c r="G52" s="36">
        <v>1.8</v>
      </c>
      <c r="H52" s="37">
        <v>0</v>
      </c>
      <c r="I52" s="38">
        <v>0</v>
      </c>
      <c r="J52" s="37">
        <v>0</v>
      </c>
      <c r="K52" s="38">
        <v>-9.9999999999999982</v>
      </c>
      <c r="L52" s="37">
        <v>0</v>
      </c>
      <c r="M52" s="38">
        <v>-18.181818181818183</v>
      </c>
      <c r="N52" s="37">
        <v>30.000000000000004</v>
      </c>
      <c r="O52" s="39">
        <v>-40</v>
      </c>
    </row>
    <row r="53" spans="2:15" x14ac:dyDescent="0.3">
      <c r="B53" s="45" t="s">
        <v>58</v>
      </c>
      <c r="C53" s="34" t="s">
        <v>16</v>
      </c>
      <c r="D53" s="35">
        <v>3.4</v>
      </c>
      <c r="E53" s="36">
        <v>5</v>
      </c>
      <c r="F53" s="35">
        <v>3.5</v>
      </c>
      <c r="G53" s="36">
        <v>5</v>
      </c>
      <c r="H53" s="37">
        <v>-2.8571428571428599</v>
      </c>
      <c r="I53" s="38">
        <v>0</v>
      </c>
      <c r="J53" s="37">
        <v>-2.8571428571428599</v>
      </c>
      <c r="K53" s="38">
        <v>0</v>
      </c>
      <c r="L53" s="37">
        <v>-5.8171745152354566</v>
      </c>
      <c r="M53" s="38">
        <v>0</v>
      </c>
      <c r="N53" s="37">
        <v>-5.8171745152354566</v>
      </c>
      <c r="O53" s="39">
        <v>0</v>
      </c>
    </row>
    <row r="54" spans="2:15" x14ac:dyDescent="0.3">
      <c r="B54" s="43" t="s">
        <v>35</v>
      </c>
      <c r="C54" s="34" t="s">
        <v>16</v>
      </c>
      <c r="D54" s="35">
        <v>3</v>
      </c>
      <c r="E54" s="36">
        <v>4.5</v>
      </c>
      <c r="F54" s="35">
        <v>3</v>
      </c>
      <c r="G54" s="36">
        <v>4.5</v>
      </c>
      <c r="H54" s="37">
        <v>0</v>
      </c>
      <c r="I54" s="38">
        <v>0</v>
      </c>
      <c r="J54" s="37">
        <v>0</v>
      </c>
      <c r="K54" s="38">
        <v>0</v>
      </c>
      <c r="L54" s="37">
        <v>0</v>
      </c>
      <c r="M54" s="38">
        <v>-10</v>
      </c>
      <c r="N54" s="37">
        <v>0</v>
      </c>
      <c r="O54" s="39">
        <v>-10</v>
      </c>
    </row>
    <row r="55" spans="2:15" x14ac:dyDescent="0.3">
      <c r="B55" s="45" t="s">
        <v>59</v>
      </c>
      <c r="C55" s="34" t="s">
        <v>16</v>
      </c>
      <c r="D55" s="35">
        <v>5</v>
      </c>
      <c r="E55" s="36">
        <v>10</v>
      </c>
      <c r="F55" s="35">
        <v>5.3</v>
      </c>
      <c r="G55" s="36">
        <v>10</v>
      </c>
      <c r="H55" s="37">
        <v>-5.660377358490563</v>
      </c>
      <c r="I55" s="38">
        <v>0</v>
      </c>
      <c r="J55" s="37">
        <v>0</v>
      </c>
      <c r="K55" s="38">
        <v>0</v>
      </c>
      <c r="L55" s="37">
        <v>0</v>
      </c>
      <c r="M55" s="38">
        <v>0</v>
      </c>
      <c r="N55" s="37">
        <v>-9.0909090909090917</v>
      </c>
      <c r="O55" s="39">
        <v>0</v>
      </c>
    </row>
    <row r="56" spans="2:15" x14ac:dyDescent="0.3">
      <c r="B56" s="45" t="s">
        <v>60</v>
      </c>
      <c r="C56" s="34" t="s">
        <v>16</v>
      </c>
      <c r="D56" s="35">
        <v>3.8</v>
      </c>
      <c r="E56" s="36">
        <v>7</v>
      </c>
      <c r="F56" s="35">
        <v>4</v>
      </c>
      <c r="G56" s="36">
        <v>7</v>
      </c>
      <c r="H56" s="37">
        <v>-5.0000000000000044</v>
      </c>
      <c r="I56" s="38">
        <v>0</v>
      </c>
      <c r="J56" s="37">
        <v>-21.649484536082472</v>
      </c>
      <c r="K56" s="38">
        <v>0</v>
      </c>
      <c r="L56" s="37">
        <v>-21.649484536082472</v>
      </c>
      <c r="M56" s="38">
        <v>0</v>
      </c>
      <c r="N56" s="37">
        <v>-21.649484536082472</v>
      </c>
      <c r="O56" s="39">
        <v>0</v>
      </c>
    </row>
    <row r="57" spans="2:15" x14ac:dyDescent="0.3">
      <c r="B57" s="45" t="s">
        <v>36</v>
      </c>
      <c r="C57" s="34" t="s">
        <v>16</v>
      </c>
      <c r="D57" s="35">
        <v>3</v>
      </c>
      <c r="E57" s="36">
        <v>7</v>
      </c>
      <c r="F57" s="35">
        <v>3</v>
      </c>
      <c r="G57" s="36">
        <v>7</v>
      </c>
      <c r="H57" s="37">
        <v>0</v>
      </c>
      <c r="I57" s="38">
        <v>0</v>
      </c>
      <c r="J57" s="37">
        <v>0</v>
      </c>
      <c r="K57" s="38">
        <v>0</v>
      </c>
      <c r="L57" s="37">
        <v>0</v>
      </c>
      <c r="M57" s="38">
        <v>0</v>
      </c>
      <c r="N57" s="37">
        <v>0</v>
      </c>
      <c r="O57" s="39">
        <v>0</v>
      </c>
    </row>
    <row r="58" spans="2:15" x14ac:dyDescent="0.3">
      <c r="B58" s="45" t="s">
        <v>61</v>
      </c>
      <c r="C58" s="34" t="s">
        <v>16</v>
      </c>
      <c r="D58" s="35">
        <v>4.5</v>
      </c>
      <c r="E58" s="36">
        <v>6.666666666666667</v>
      </c>
      <c r="F58" s="35">
        <v>4.5</v>
      </c>
      <c r="G58" s="36">
        <v>6.666666666666667</v>
      </c>
      <c r="H58" s="37">
        <v>0</v>
      </c>
      <c r="I58" s="38">
        <v>0</v>
      </c>
      <c r="J58" s="37">
        <v>0</v>
      </c>
      <c r="K58" s="38">
        <v>0</v>
      </c>
      <c r="L58" s="37">
        <v>0</v>
      </c>
      <c r="M58" s="38">
        <v>0</v>
      </c>
      <c r="N58" s="37">
        <v>0</v>
      </c>
      <c r="O58" s="39">
        <v>0</v>
      </c>
    </row>
    <row r="59" spans="2:15" x14ac:dyDescent="0.3">
      <c r="B59" s="45" t="s">
        <v>62</v>
      </c>
      <c r="C59" s="34" t="s">
        <v>16</v>
      </c>
      <c r="D59" s="35">
        <v>4</v>
      </c>
      <c r="E59" s="36">
        <v>9</v>
      </c>
      <c r="F59" s="35">
        <v>4</v>
      </c>
      <c r="G59" s="36">
        <v>9</v>
      </c>
      <c r="H59" s="37">
        <v>0</v>
      </c>
      <c r="I59" s="38">
        <v>0</v>
      </c>
      <c r="J59" s="37">
        <v>60</v>
      </c>
      <c r="K59" s="38">
        <v>-10</v>
      </c>
      <c r="L59" s="37">
        <v>-27.27272727272727</v>
      </c>
      <c r="M59" s="38">
        <v>-10</v>
      </c>
      <c r="N59" s="37">
        <v>-32.203389830508478</v>
      </c>
      <c r="O59" s="39">
        <v>0</v>
      </c>
    </row>
    <row r="60" spans="2:15" x14ac:dyDescent="0.3">
      <c r="B60" s="45" t="s">
        <v>63</v>
      </c>
      <c r="C60" s="34" t="s">
        <v>16</v>
      </c>
      <c r="D60" s="35">
        <v>3.3</v>
      </c>
      <c r="E60" s="36">
        <v>3.75</v>
      </c>
      <c r="F60" s="35">
        <v>3.3</v>
      </c>
      <c r="G60" s="36">
        <v>4.5</v>
      </c>
      <c r="H60" s="37">
        <v>0</v>
      </c>
      <c r="I60" s="38">
        <v>-16.666666666666664</v>
      </c>
      <c r="J60" s="37">
        <v>0</v>
      </c>
      <c r="K60" s="38">
        <v>-25</v>
      </c>
      <c r="L60" s="37">
        <v>0</v>
      </c>
      <c r="M60" s="38">
        <v>-25</v>
      </c>
      <c r="N60" s="37">
        <v>0</v>
      </c>
      <c r="O60" s="39">
        <v>-25</v>
      </c>
    </row>
    <row r="61" spans="2:15" x14ac:dyDescent="0.3">
      <c r="B61" s="45" t="s">
        <v>64</v>
      </c>
      <c r="C61" s="34" t="s">
        <v>16</v>
      </c>
      <c r="D61" s="35">
        <v>3.75</v>
      </c>
      <c r="E61" s="36">
        <v>5.5</v>
      </c>
      <c r="F61" s="35">
        <v>3.75</v>
      </c>
      <c r="G61" s="36">
        <v>5.5</v>
      </c>
      <c r="H61" s="37">
        <v>0</v>
      </c>
      <c r="I61" s="38">
        <v>0</v>
      </c>
      <c r="J61" s="37">
        <v>0</v>
      </c>
      <c r="K61" s="38">
        <v>0</v>
      </c>
      <c r="L61" s="37">
        <v>0</v>
      </c>
      <c r="M61" s="38">
        <v>0</v>
      </c>
      <c r="N61" s="37">
        <v>0</v>
      </c>
      <c r="O61" s="39">
        <v>0</v>
      </c>
    </row>
    <row r="62" spans="2:15" ht="21" thickBot="1" x14ac:dyDescent="0.35">
      <c r="B62" s="53" t="s">
        <v>65</v>
      </c>
      <c r="C62" s="54" t="s">
        <v>16</v>
      </c>
      <c r="D62" s="55">
        <v>4</v>
      </c>
      <c r="E62" s="56">
        <v>7.8571428571428568</v>
      </c>
      <c r="F62" s="55">
        <v>4</v>
      </c>
      <c r="G62" s="56">
        <v>7.8571428571428568</v>
      </c>
      <c r="H62" s="57">
        <v>0</v>
      </c>
      <c r="I62" s="58">
        <v>0</v>
      </c>
      <c r="J62" s="57">
        <v>0</v>
      </c>
      <c r="K62" s="58">
        <v>0</v>
      </c>
      <c r="L62" s="57">
        <v>3.7037037037037019</v>
      </c>
      <c r="M62" s="58">
        <v>9.9999999999999893</v>
      </c>
      <c r="N62" s="57">
        <v>3.7037037037037019</v>
      </c>
      <c r="O62" s="59">
        <v>9.9999999999999893</v>
      </c>
    </row>
    <row r="66" spans="2:15" x14ac:dyDescent="0.3"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2:15" x14ac:dyDescent="0.3"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</sheetData>
  <pageMargins left="0.78740157480314965" right="0.78740157480314965" top="0.98425196850393704" bottom="0.98425196850393704" header="0.51181102362204722" footer="0.51181102362204722"/>
  <pageSetup paperSize="9" scale="53" orientation="portrait" r:id="rId1"/>
  <headerFooter alignWithMargins="0">
    <oddHeader>&amp;A</oddHeader>
    <oddFooter>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4"/>
  <sheetViews>
    <sheetView showGridLines="0" showZeros="0" tabSelected="1" zoomScale="124" zoomScaleNormal="124" workbookViewId="0">
      <selection activeCell="R12" sqref="R12"/>
    </sheetView>
  </sheetViews>
  <sheetFormatPr defaultRowHeight="12.75" x14ac:dyDescent="0.2"/>
  <cols>
    <col min="1" max="1" width="22.42578125" style="60" customWidth="1"/>
    <col min="2" max="2" width="9.42578125" style="61" bestFit="1" customWidth="1"/>
    <col min="3" max="3" width="7.140625" style="60" bestFit="1" customWidth="1"/>
    <col min="4" max="13" width="9.42578125" style="60" customWidth="1"/>
  </cols>
  <sheetData>
    <row r="1" spans="1:14" ht="13.5" thickBot="1" x14ac:dyDescent="0.25"/>
    <row r="2" spans="1:14" ht="14.25" thickBot="1" x14ac:dyDescent="0.3">
      <c r="A2" s="62" t="s">
        <v>67</v>
      </c>
      <c r="B2" s="63"/>
      <c r="C2" s="64"/>
      <c r="D2" s="65" t="s">
        <v>68</v>
      </c>
      <c r="E2" s="66"/>
      <c r="F2" s="66" t="s">
        <v>69</v>
      </c>
      <c r="G2" s="66"/>
      <c r="H2" s="66" t="s">
        <v>70</v>
      </c>
      <c r="I2" s="66"/>
      <c r="J2" s="66" t="s">
        <v>71</v>
      </c>
      <c r="K2" s="66"/>
      <c r="L2" s="66" t="s">
        <v>72</v>
      </c>
      <c r="M2" s="136"/>
    </row>
    <row r="3" spans="1:14" ht="13.5" x14ac:dyDescent="0.25">
      <c r="A3" s="67" t="s">
        <v>73</v>
      </c>
      <c r="B3" s="68"/>
      <c r="C3" s="69"/>
      <c r="D3" s="70">
        <v>42306</v>
      </c>
      <c r="E3" s="71"/>
      <c r="F3" s="71">
        <v>42304</v>
      </c>
      <c r="G3" s="71"/>
      <c r="H3" s="71">
        <v>42305</v>
      </c>
      <c r="I3" s="71"/>
      <c r="J3" s="71">
        <v>42304</v>
      </c>
      <c r="K3" s="71"/>
      <c r="L3" s="71">
        <v>42306</v>
      </c>
      <c r="M3" s="137"/>
    </row>
    <row r="4" spans="1:14" ht="14.25" thickBot="1" x14ac:dyDescent="0.3">
      <c r="A4" s="72" t="s">
        <v>74</v>
      </c>
      <c r="B4" s="73"/>
      <c r="C4" s="74" t="s">
        <v>3</v>
      </c>
      <c r="D4" s="75" t="s">
        <v>8</v>
      </c>
      <c r="E4" s="76" t="s">
        <v>9</v>
      </c>
      <c r="F4" s="77" t="s">
        <v>8</v>
      </c>
      <c r="G4" s="76" t="s">
        <v>9</v>
      </c>
      <c r="H4" s="77" t="s">
        <v>8</v>
      </c>
      <c r="I4" s="76" t="s">
        <v>9</v>
      </c>
      <c r="J4" s="77" t="s">
        <v>8</v>
      </c>
      <c r="K4" s="76" t="s">
        <v>9</v>
      </c>
      <c r="L4" s="77" t="s">
        <v>8</v>
      </c>
      <c r="M4" s="138" t="s">
        <v>9</v>
      </c>
    </row>
    <row r="5" spans="1:14" ht="13.5" thickBot="1" x14ac:dyDescent="0.25">
      <c r="A5" s="78" t="s">
        <v>75</v>
      </c>
      <c r="B5" s="79"/>
      <c r="C5" s="80"/>
      <c r="D5" s="80"/>
      <c r="E5" s="80"/>
      <c r="F5" s="80"/>
      <c r="G5" s="80"/>
      <c r="H5" s="80"/>
      <c r="I5" s="80"/>
      <c r="J5" s="80"/>
      <c r="K5" s="80"/>
      <c r="L5" s="80"/>
      <c r="M5" s="139"/>
    </row>
    <row r="6" spans="1:14" x14ac:dyDescent="0.2">
      <c r="A6" s="81" t="s">
        <v>11</v>
      </c>
      <c r="B6" s="82"/>
      <c r="C6" s="83" t="s">
        <v>16</v>
      </c>
      <c r="D6" s="84">
        <v>0.85</v>
      </c>
      <c r="E6" s="85">
        <v>1.1000000000000001</v>
      </c>
      <c r="F6" s="85">
        <v>1</v>
      </c>
      <c r="G6" s="85">
        <v>1</v>
      </c>
      <c r="H6" s="85">
        <v>1</v>
      </c>
      <c r="I6" s="85">
        <v>1.2</v>
      </c>
      <c r="J6" s="85">
        <v>0.6</v>
      </c>
      <c r="K6" s="85">
        <v>0.7</v>
      </c>
      <c r="L6" s="85">
        <v>0.8</v>
      </c>
      <c r="M6" s="140">
        <v>1.1000000000000001</v>
      </c>
      <c r="N6" s="155">
        <f>AVERAGE(D6:M6)</f>
        <v>0.93499999999999994</v>
      </c>
    </row>
    <row r="7" spans="1:14" x14ac:dyDescent="0.2">
      <c r="A7" s="81" t="s">
        <v>13</v>
      </c>
      <c r="B7" s="86"/>
      <c r="C7" s="83" t="s">
        <v>16</v>
      </c>
      <c r="D7" s="87">
        <v>1</v>
      </c>
      <c r="E7" s="88">
        <v>1.2</v>
      </c>
      <c r="F7" s="88">
        <v>1</v>
      </c>
      <c r="G7" s="88">
        <v>1.4</v>
      </c>
      <c r="H7" s="88">
        <v>1</v>
      </c>
      <c r="I7" s="88">
        <v>1.4</v>
      </c>
      <c r="J7" s="88">
        <v>0.8</v>
      </c>
      <c r="K7" s="88">
        <v>1.2</v>
      </c>
      <c r="L7" s="88">
        <v>1.3</v>
      </c>
      <c r="M7" s="141">
        <v>2</v>
      </c>
      <c r="N7" s="155">
        <f t="shared" ref="N7:N34" si="0">AVERAGE(D7:M7)</f>
        <v>1.23</v>
      </c>
    </row>
    <row r="8" spans="1:14" x14ac:dyDescent="0.2">
      <c r="A8" s="81" t="s">
        <v>14</v>
      </c>
      <c r="B8" s="86"/>
      <c r="C8" s="83" t="s">
        <v>16</v>
      </c>
      <c r="D8" s="87"/>
      <c r="E8" s="88"/>
      <c r="F8" s="88"/>
      <c r="G8" s="88"/>
      <c r="H8" s="88"/>
      <c r="I8" s="88"/>
      <c r="J8" s="88">
        <v>6</v>
      </c>
      <c r="K8" s="88">
        <v>12</v>
      </c>
      <c r="L8" s="88"/>
      <c r="M8" s="141"/>
      <c r="N8" s="155">
        <f t="shared" si="0"/>
        <v>9</v>
      </c>
    </row>
    <row r="9" spans="1:14" x14ac:dyDescent="0.2">
      <c r="A9" s="81" t="s">
        <v>17</v>
      </c>
      <c r="B9" s="86"/>
      <c r="C9" s="83" t="s">
        <v>32</v>
      </c>
      <c r="D9" s="87">
        <v>3</v>
      </c>
      <c r="E9" s="88">
        <v>4.3</v>
      </c>
      <c r="F9" s="88">
        <v>2.8</v>
      </c>
      <c r="G9" s="88">
        <v>4</v>
      </c>
      <c r="H9" s="88">
        <v>3.5</v>
      </c>
      <c r="I9" s="88">
        <v>4.5</v>
      </c>
      <c r="J9" s="88">
        <v>2</v>
      </c>
      <c r="K9" s="88">
        <v>3</v>
      </c>
      <c r="L9" s="88">
        <v>4</v>
      </c>
      <c r="M9" s="141">
        <v>5</v>
      </c>
      <c r="N9" s="155">
        <f t="shared" si="0"/>
        <v>3.6100000000000003</v>
      </c>
    </row>
    <row r="10" spans="1:14" x14ac:dyDescent="0.2">
      <c r="A10" s="89" t="s">
        <v>15</v>
      </c>
      <c r="B10" s="86"/>
      <c r="C10" s="83" t="s">
        <v>16</v>
      </c>
      <c r="D10" s="87">
        <v>1</v>
      </c>
      <c r="E10" s="88">
        <v>1.3</v>
      </c>
      <c r="F10" s="88">
        <v>0.8</v>
      </c>
      <c r="G10" s="88">
        <v>1</v>
      </c>
      <c r="H10" s="88"/>
      <c r="I10" s="88"/>
      <c r="J10" s="88">
        <v>0.8</v>
      </c>
      <c r="K10" s="88">
        <v>1</v>
      </c>
      <c r="L10" s="88">
        <v>0.9</v>
      </c>
      <c r="M10" s="141">
        <v>1.25</v>
      </c>
      <c r="N10" s="155">
        <f t="shared" si="0"/>
        <v>1.0062500000000001</v>
      </c>
    </row>
    <row r="11" spans="1:14" x14ac:dyDescent="0.2">
      <c r="A11" s="90"/>
      <c r="B11" s="86"/>
      <c r="C11" s="83" t="s">
        <v>32</v>
      </c>
      <c r="D11" s="87"/>
      <c r="E11" s="88"/>
      <c r="F11" s="88"/>
      <c r="G11" s="88"/>
      <c r="H11" s="88">
        <v>1.5</v>
      </c>
      <c r="I11" s="88">
        <v>2.5</v>
      </c>
      <c r="J11" s="88"/>
      <c r="K11" s="88"/>
      <c r="L11" s="88"/>
      <c r="M11" s="141"/>
      <c r="N11" s="155">
        <f t="shared" si="0"/>
        <v>2</v>
      </c>
    </row>
    <row r="12" spans="1:14" x14ac:dyDescent="0.2">
      <c r="A12" s="81" t="s">
        <v>18</v>
      </c>
      <c r="B12" s="86"/>
      <c r="C12" s="83" t="s">
        <v>16</v>
      </c>
      <c r="D12" s="87">
        <v>0.8</v>
      </c>
      <c r="E12" s="88">
        <v>1.2</v>
      </c>
      <c r="F12" s="88">
        <v>1.2</v>
      </c>
      <c r="G12" s="88">
        <v>1.5</v>
      </c>
      <c r="H12" s="88">
        <v>1.2</v>
      </c>
      <c r="I12" s="88">
        <v>1.6</v>
      </c>
      <c r="J12" s="88">
        <v>1.1000000000000001</v>
      </c>
      <c r="K12" s="88">
        <v>1.3</v>
      </c>
      <c r="L12" s="88">
        <v>1.2</v>
      </c>
      <c r="M12" s="141">
        <v>1.8</v>
      </c>
      <c r="N12" s="155">
        <f t="shared" si="0"/>
        <v>1.29</v>
      </c>
    </row>
    <row r="13" spans="1:14" x14ac:dyDescent="0.2">
      <c r="A13" s="90" t="s">
        <v>19</v>
      </c>
      <c r="B13" s="86"/>
      <c r="C13" s="83" t="s">
        <v>16</v>
      </c>
      <c r="D13" s="87"/>
      <c r="E13" s="88"/>
      <c r="F13" s="88"/>
      <c r="G13" s="88"/>
      <c r="H13" s="88"/>
      <c r="I13" s="88"/>
      <c r="J13" s="88">
        <v>4</v>
      </c>
      <c r="K13" s="88">
        <v>5</v>
      </c>
      <c r="L13" s="88"/>
      <c r="M13" s="141"/>
      <c r="N13" s="155">
        <f t="shared" si="0"/>
        <v>4.5</v>
      </c>
    </row>
    <row r="14" spans="1:14" x14ac:dyDescent="0.2">
      <c r="A14" s="81" t="s">
        <v>20</v>
      </c>
      <c r="B14" s="86"/>
      <c r="C14" s="83" t="s">
        <v>16</v>
      </c>
      <c r="D14" s="87">
        <v>7</v>
      </c>
      <c r="E14" s="88">
        <v>9</v>
      </c>
      <c r="F14" s="88">
        <v>4</v>
      </c>
      <c r="G14" s="88">
        <v>6</v>
      </c>
      <c r="H14" s="88"/>
      <c r="I14" s="88"/>
      <c r="J14" s="88"/>
      <c r="K14" s="88"/>
      <c r="L14" s="88"/>
      <c r="M14" s="141"/>
      <c r="N14" s="155">
        <f t="shared" si="0"/>
        <v>6.5</v>
      </c>
    </row>
    <row r="15" spans="1:14" x14ac:dyDescent="0.2">
      <c r="A15" s="81" t="s">
        <v>21</v>
      </c>
      <c r="B15" s="86"/>
      <c r="C15" s="83" t="s">
        <v>16</v>
      </c>
      <c r="D15" s="87">
        <v>5.5</v>
      </c>
      <c r="E15" s="88">
        <v>6.2</v>
      </c>
      <c r="F15" s="88"/>
      <c r="G15" s="88"/>
      <c r="H15" s="88">
        <v>5.6</v>
      </c>
      <c r="I15" s="88">
        <v>6</v>
      </c>
      <c r="J15" s="88">
        <v>4</v>
      </c>
      <c r="K15" s="88">
        <v>5</v>
      </c>
      <c r="L15" s="88"/>
      <c r="M15" s="141"/>
      <c r="N15" s="155">
        <f t="shared" si="0"/>
        <v>5.3833333333333329</v>
      </c>
    </row>
    <row r="16" spans="1:14" x14ac:dyDescent="0.2">
      <c r="A16" s="89" t="s">
        <v>24</v>
      </c>
      <c r="B16" s="86"/>
      <c r="C16" s="83" t="s">
        <v>16</v>
      </c>
      <c r="D16" s="87">
        <v>4.5</v>
      </c>
      <c r="E16" s="88">
        <v>6</v>
      </c>
      <c r="F16" s="88">
        <v>3</v>
      </c>
      <c r="G16" s="88">
        <v>5.5</v>
      </c>
      <c r="H16" s="88">
        <v>4.4000000000000004</v>
      </c>
      <c r="I16" s="88">
        <v>5</v>
      </c>
      <c r="J16" s="88">
        <v>3</v>
      </c>
      <c r="K16" s="88">
        <v>4</v>
      </c>
      <c r="L16" s="88">
        <v>3.6</v>
      </c>
      <c r="M16" s="141">
        <v>5.6</v>
      </c>
      <c r="N16" s="155">
        <f t="shared" si="0"/>
        <v>4.46</v>
      </c>
    </row>
    <row r="17" spans="1:14" x14ac:dyDescent="0.2">
      <c r="A17" s="90" t="s">
        <v>25</v>
      </c>
      <c r="B17" s="86"/>
      <c r="C17" s="83" t="s">
        <v>16</v>
      </c>
      <c r="D17" s="87">
        <v>1.85</v>
      </c>
      <c r="E17" s="88">
        <v>2.5</v>
      </c>
      <c r="F17" s="88"/>
      <c r="G17" s="88"/>
      <c r="H17" s="88">
        <v>3.6</v>
      </c>
      <c r="I17" s="88">
        <v>4</v>
      </c>
      <c r="J17" s="88">
        <v>2</v>
      </c>
      <c r="K17" s="88">
        <v>3</v>
      </c>
      <c r="L17" s="88">
        <v>2</v>
      </c>
      <c r="M17" s="141">
        <v>3.2</v>
      </c>
      <c r="N17" s="155">
        <f t="shared" si="0"/>
        <v>2.7687499999999998</v>
      </c>
    </row>
    <row r="18" spans="1:14" x14ac:dyDescent="0.2">
      <c r="A18" s="81" t="s">
        <v>26</v>
      </c>
      <c r="B18" s="86"/>
      <c r="C18" s="83" t="s">
        <v>16</v>
      </c>
      <c r="D18" s="87">
        <v>4.5</v>
      </c>
      <c r="E18" s="88">
        <v>6</v>
      </c>
      <c r="F18" s="88"/>
      <c r="G18" s="88"/>
      <c r="H18" s="88">
        <v>4</v>
      </c>
      <c r="I18" s="88">
        <v>4.4000000000000004</v>
      </c>
      <c r="J18" s="88"/>
      <c r="K18" s="88"/>
      <c r="L18" s="88">
        <v>3.6</v>
      </c>
      <c r="M18" s="141">
        <v>5.6</v>
      </c>
      <c r="N18" s="155">
        <f t="shared" si="0"/>
        <v>4.6833333333333336</v>
      </c>
    </row>
    <row r="19" spans="1:14" x14ac:dyDescent="0.2">
      <c r="A19" s="81" t="s">
        <v>23</v>
      </c>
      <c r="B19" s="86"/>
      <c r="C19" s="83" t="s">
        <v>16</v>
      </c>
      <c r="D19" s="87">
        <v>4</v>
      </c>
      <c r="E19" s="88">
        <v>5</v>
      </c>
      <c r="F19" s="88">
        <v>3.6</v>
      </c>
      <c r="G19" s="88">
        <v>4</v>
      </c>
      <c r="H19" s="88">
        <v>3.6</v>
      </c>
      <c r="I19" s="88">
        <v>4.4000000000000004</v>
      </c>
      <c r="J19" s="88">
        <v>3</v>
      </c>
      <c r="K19" s="88">
        <v>3.5</v>
      </c>
      <c r="L19" s="88">
        <v>3</v>
      </c>
      <c r="M19" s="141">
        <v>4.5999999999999996</v>
      </c>
      <c r="N19" s="155">
        <f t="shared" si="0"/>
        <v>3.87</v>
      </c>
    </row>
    <row r="20" spans="1:14" x14ac:dyDescent="0.2">
      <c r="A20" s="81" t="s">
        <v>27</v>
      </c>
      <c r="B20" s="86"/>
      <c r="C20" s="83" t="s">
        <v>16</v>
      </c>
      <c r="D20" s="87">
        <v>2</v>
      </c>
      <c r="E20" s="88">
        <v>3.5</v>
      </c>
      <c r="F20" s="88">
        <v>3.6</v>
      </c>
      <c r="G20" s="88">
        <v>4.5</v>
      </c>
      <c r="H20" s="88">
        <v>3.6666666666666665</v>
      </c>
      <c r="I20" s="88">
        <v>4.333333333333333</v>
      </c>
      <c r="J20" s="88">
        <v>4.5</v>
      </c>
      <c r="K20" s="88">
        <v>5.5</v>
      </c>
      <c r="L20" s="88">
        <v>4.666666666666667</v>
      </c>
      <c r="M20" s="141">
        <v>5.666666666666667</v>
      </c>
      <c r="N20" s="155">
        <f t="shared" si="0"/>
        <v>4.1933333333333334</v>
      </c>
    </row>
    <row r="21" spans="1:14" x14ac:dyDescent="0.2">
      <c r="A21" s="89" t="s">
        <v>28</v>
      </c>
      <c r="B21" s="86"/>
      <c r="C21" s="83" t="s">
        <v>16</v>
      </c>
      <c r="D21" s="87">
        <v>2</v>
      </c>
      <c r="E21" s="88">
        <v>2.2999999999999998</v>
      </c>
      <c r="F21" s="88"/>
      <c r="G21" s="88"/>
      <c r="H21" s="88">
        <v>0.9</v>
      </c>
      <c r="I21" s="88">
        <v>1.6</v>
      </c>
      <c r="J21" s="88"/>
      <c r="K21" s="88"/>
      <c r="L21" s="88"/>
      <c r="M21" s="141"/>
      <c r="N21" s="155">
        <f t="shared" si="0"/>
        <v>1.7000000000000002</v>
      </c>
    </row>
    <row r="22" spans="1:14" x14ac:dyDescent="0.2">
      <c r="A22" s="81" t="s">
        <v>54</v>
      </c>
      <c r="B22" s="86"/>
      <c r="C22" s="83" t="s">
        <v>16</v>
      </c>
      <c r="D22" s="87">
        <v>2.75</v>
      </c>
      <c r="E22" s="88">
        <v>3.1</v>
      </c>
      <c r="F22" s="88">
        <v>2.5</v>
      </c>
      <c r="G22" s="88">
        <v>3.2</v>
      </c>
      <c r="H22" s="88">
        <v>2</v>
      </c>
      <c r="I22" s="88">
        <v>3</v>
      </c>
      <c r="J22" s="88"/>
      <c r="K22" s="88"/>
      <c r="L22" s="88"/>
      <c r="M22" s="141"/>
      <c r="N22" s="155">
        <f t="shared" si="0"/>
        <v>2.7583333333333333</v>
      </c>
    </row>
    <row r="23" spans="1:14" x14ac:dyDescent="0.2">
      <c r="A23" s="81" t="s">
        <v>29</v>
      </c>
      <c r="B23" s="86"/>
      <c r="C23" s="83" t="s">
        <v>66</v>
      </c>
      <c r="D23" s="87">
        <v>1</v>
      </c>
      <c r="E23" s="88">
        <v>1.4</v>
      </c>
      <c r="F23" s="88">
        <v>1</v>
      </c>
      <c r="G23" s="88">
        <v>2</v>
      </c>
      <c r="H23" s="88">
        <v>0.7</v>
      </c>
      <c r="I23" s="88">
        <v>1</v>
      </c>
      <c r="J23" s="88">
        <v>0.8</v>
      </c>
      <c r="K23" s="88">
        <v>1</v>
      </c>
      <c r="L23" s="88">
        <v>1</v>
      </c>
      <c r="M23" s="141">
        <v>1.4</v>
      </c>
      <c r="N23" s="155">
        <f t="shared" si="0"/>
        <v>1.1300000000000001</v>
      </c>
    </row>
    <row r="24" spans="1:14" x14ac:dyDescent="0.2">
      <c r="A24" s="89" t="s">
        <v>30</v>
      </c>
      <c r="B24" s="86"/>
      <c r="C24" s="83" t="s">
        <v>32</v>
      </c>
      <c r="D24" s="87">
        <v>1.25</v>
      </c>
      <c r="E24" s="88">
        <v>2.5</v>
      </c>
      <c r="F24" s="88">
        <v>1.2</v>
      </c>
      <c r="G24" s="88">
        <v>1.75</v>
      </c>
      <c r="H24" s="88">
        <v>1.25</v>
      </c>
      <c r="I24" s="88">
        <v>1.5</v>
      </c>
      <c r="J24" s="88">
        <v>1</v>
      </c>
      <c r="K24" s="88">
        <v>1.5</v>
      </c>
      <c r="L24" s="88">
        <v>1.375</v>
      </c>
      <c r="M24" s="141">
        <v>1.875</v>
      </c>
      <c r="N24" s="155">
        <f t="shared" si="0"/>
        <v>1.52</v>
      </c>
    </row>
    <row r="25" spans="1:14" x14ac:dyDescent="0.2">
      <c r="A25" s="81" t="s">
        <v>31</v>
      </c>
      <c r="B25" s="86"/>
      <c r="C25" s="83" t="s">
        <v>16</v>
      </c>
      <c r="D25" s="87">
        <v>2.85</v>
      </c>
      <c r="E25" s="88">
        <v>3.2</v>
      </c>
      <c r="F25" s="88">
        <v>3</v>
      </c>
      <c r="G25" s="88">
        <v>3</v>
      </c>
      <c r="H25" s="88">
        <v>3.6</v>
      </c>
      <c r="I25" s="88">
        <v>4</v>
      </c>
      <c r="J25" s="88">
        <v>3</v>
      </c>
      <c r="K25" s="88">
        <v>3.5</v>
      </c>
      <c r="L25" s="88">
        <v>2</v>
      </c>
      <c r="M25" s="141">
        <v>3</v>
      </c>
      <c r="N25" s="155">
        <f t="shared" si="0"/>
        <v>3.1149999999999998</v>
      </c>
    </row>
    <row r="26" spans="1:14" x14ac:dyDescent="0.2">
      <c r="A26" s="89" t="s">
        <v>33</v>
      </c>
      <c r="B26" s="86"/>
      <c r="C26" s="83" t="s">
        <v>16</v>
      </c>
      <c r="D26" s="87">
        <v>0.9</v>
      </c>
      <c r="E26" s="88">
        <v>1.1000000000000001</v>
      </c>
      <c r="F26" s="88">
        <v>0.8</v>
      </c>
      <c r="G26" s="88">
        <v>0.8</v>
      </c>
      <c r="H26" s="88">
        <v>0.53333333333333333</v>
      </c>
      <c r="I26" s="88">
        <v>0.66666666666666663</v>
      </c>
      <c r="J26" s="88">
        <v>0.55000000000000004</v>
      </c>
      <c r="K26" s="88">
        <v>0.7</v>
      </c>
      <c r="L26" s="88">
        <v>0.46666666666666667</v>
      </c>
      <c r="M26" s="141">
        <v>0.93333333333333335</v>
      </c>
      <c r="N26" s="155">
        <f>AVERAGE(D26:M26)</f>
        <v>0.745</v>
      </c>
    </row>
    <row r="27" spans="1:14" x14ac:dyDescent="0.2">
      <c r="A27" s="81" t="s">
        <v>12</v>
      </c>
      <c r="B27" s="86"/>
      <c r="C27" s="83" t="s">
        <v>16</v>
      </c>
      <c r="D27" s="87">
        <v>10</v>
      </c>
      <c r="E27" s="88">
        <v>15</v>
      </c>
      <c r="F27" s="88">
        <v>11</v>
      </c>
      <c r="G27" s="88">
        <v>11</v>
      </c>
      <c r="H27" s="88"/>
      <c r="I27" s="88"/>
      <c r="J27" s="88"/>
      <c r="K27" s="88"/>
      <c r="L27" s="88"/>
      <c r="M27" s="141"/>
      <c r="N27" s="155">
        <f t="shared" si="0"/>
        <v>11.75</v>
      </c>
    </row>
    <row r="28" spans="1:14" ht="13.5" thickBot="1" x14ac:dyDescent="0.25">
      <c r="A28" s="89" t="s">
        <v>22</v>
      </c>
      <c r="B28" s="86"/>
      <c r="C28" s="83" t="s">
        <v>16</v>
      </c>
      <c r="D28" s="87">
        <v>4.75</v>
      </c>
      <c r="E28" s="88">
        <v>5.5</v>
      </c>
      <c r="F28" s="88">
        <v>5</v>
      </c>
      <c r="G28" s="88">
        <v>5.3</v>
      </c>
      <c r="H28" s="88">
        <v>5</v>
      </c>
      <c r="I28" s="88">
        <v>6</v>
      </c>
      <c r="J28" s="88">
        <v>5</v>
      </c>
      <c r="K28" s="88">
        <v>6</v>
      </c>
      <c r="L28" s="88">
        <v>5.75</v>
      </c>
      <c r="M28" s="141">
        <v>6.5</v>
      </c>
      <c r="N28" s="155">
        <f t="shared" si="0"/>
        <v>5.4799999999999995</v>
      </c>
    </row>
    <row r="29" spans="1:14" ht="16.5" thickBot="1" x14ac:dyDescent="0.3">
      <c r="A29" s="91" t="s">
        <v>76</v>
      </c>
      <c r="B29" s="92"/>
      <c r="C29" s="93"/>
      <c r="D29" s="93"/>
      <c r="E29" s="93"/>
      <c r="F29" s="93"/>
      <c r="G29" s="93"/>
      <c r="H29" s="93"/>
      <c r="I29" s="93"/>
      <c r="J29" s="93"/>
      <c r="K29" s="93"/>
      <c r="L29" s="93"/>
      <c r="M29" s="142"/>
      <c r="N29" s="155"/>
    </row>
    <row r="30" spans="1:14" x14ac:dyDescent="0.2">
      <c r="A30" s="81" t="s">
        <v>14</v>
      </c>
      <c r="B30" s="86"/>
      <c r="C30" s="83" t="s">
        <v>16</v>
      </c>
      <c r="D30" s="87">
        <v>6</v>
      </c>
      <c r="E30" s="88">
        <v>7</v>
      </c>
      <c r="F30" s="88"/>
      <c r="G30" s="88"/>
      <c r="H30" s="88">
        <v>10</v>
      </c>
      <c r="I30" s="88">
        <v>13</v>
      </c>
      <c r="J30" s="88"/>
      <c r="K30" s="88"/>
      <c r="L30" s="88"/>
      <c r="M30" s="141"/>
      <c r="N30" s="155">
        <f t="shared" si="0"/>
        <v>9</v>
      </c>
    </row>
    <row r="31" spans="1:14" x14ac:dyDescent="0.2">
      <c r="A31" s="81" t="s">
        <v>19</v>
      </c>
      <c r="B31" s="86"/>
      <c r="C31" s="83" t="s">
        <v>16</v>
      </c>
      <c r="D31" s="87">
        <v>4.2</v>
      </c>
      <c r="E31" s="88">
        <v>4.5</v>
      </c>
      <c r="F31" s="88">
        <v>4</v>
      </c>
      <c r="G31" s="88">
        <v>4.2</v>
      </c>
      <c r="H31" s="88">
        <v>5.333333333333333</v>
      </c>
      <c r="I31" s="88">
        <v>5.7777777777777777</v>
      </c>
      <c r="J31" s="88"/>
      <c r="K31" s="88"/>
      <c r="L31" s="88"/>
      <c r="M31" s="141"/>
      <c r="N31" s="155">
        <f t="shared" si="0"/>
        <v>4.6685185185185185</v>
      </c>
    </row>
    <row r="32" spans="1:14" x14ac:dyDescent="0.2">
      <c r="A32" s="81" t="s">
        <v>24</v>
      </c>
      <c r="B32" s="86"/>
      <c r="C32" s="83" t="s">
        <v>16</v>
      </c>
      <c r="D32" s="87">
        <v>7</v>
      </c>
      <c r="E32" s="88">
        <v>8</v>
      </c>
      <c r="F32" s="88"/>
      <c r="G32" s="88"/>
      <c r="H32" s="88"/>
      <c r="I32" s="88"/>
      <c r="J32" s="88">
        <v>6</v>
      </c>
      <c r="K32" s="88">
        <v>7</v>
      </c>
      <c r="L32" s="88"/>
      <c r="M32" s="141"/>
      <c r="N32" s="155">
        <f t="shared" si="0"/>
        <v>7</v>
      </c>
    </row>
    <row r="33" spans="1:14" x14ac:dyDescent="0.2">
      <c r="A33" s="81" t="s">
        <v>26</v>
      </c>
      <c r="B33" s="86"/>
      <c r="C33" s="83" t="s">
        <v>16</v>
      </c>
      <c r="D33" s="87">
        <v>7</v>
      </c>
      <c r="E33" s="88">
        <v>8</v>
      </c>
      <c r="F33" s="88"/>
      <c r="G33" s="88"/>
      <c r="H33" s="88">
        <v>7</v>
      </c>
      <c r="I33" s="88">
        <v>8</v>
      </c>
      <c r="J33" s="88"/>
      <c r="K33" s="88"/>
      <c r="L33" s="88"/>
      <c r="M33" s="141"/>
      <c r="N33" s="155">
        <f t="shared" si="0"/>
        <v>7.5</v>
      </c>
    </row>
    <row r="34" spans="1:14" ht="13.5" thickBot="1" x14ac:dyDescent="0.25">
      <c r="A34" s="143" t="s">
        <v>27</v>
      </c>
      <c r="B34" s="144"/>
      <c r="C34" s="145" t="s">
        <v>16</v>
      </c>
      <c r="D34" s="146"/>
      <c r="E34" s="147"/>
      <c r="F34" s="147"/>
      <c r="G34" s="147"/>
      <c r="H34" s="147">
        <v>6.333333333333333</v>
      </c>
      <c r="I34" s="147">
        <v>6.666666666666667</v>
      </c>
      <c r="J34" s="147"/>
      <c r="K34" s="147"/>
      <c r="L34" s="147"/>
      <c r="M34" s="148"/>
      <c r="N34" s="155">
        <f t="shared" si="0"/>
        <v>6.5</v>
      </c>
    </row>
  </sheetData>
  <pageMargins left="0.78740157480314965" right="0.78740157480314965" top="0.98425196850393704" bottom="0.98425196850393704" header="0.51181102362204722" footer="0.51181102362204722"/>
  <pageSetup paperSize="9" scale="10" orientation="landscape" horizontalDpi="300" verticalDpi="300" r:id="rId1"/>
  <headerFooter alignWithMargins="0">
    <oddHeader>&amp;A</oddHeader>
    <oddFooter>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41"/>
  <sheetViews>
    <sheetView showGridLines="0" showZeros="0" topLeftCell="A3" zoomScale="118" zoomScaleNormal="118" workbookViewId="0">
      <selection activeCell="N41" sqref="N41"/>
    </sheetView>
  </sheetViews>
  <sheetFormatPr defaultRowHeight="12.75" x14ac:dyDescent="0.2"/>
  <cols>
    <col min="1" max="1" width="18.5703125" style="94" bestFit="1" customWidth="1"/>
    <col min="2" max="2" width="15.28515625" style="95" customWidth="1"/>
    <col min="3" max="3" width="6.5703125" style="94" customWidth="1"/>
    <col min="4" max="13" width="9.5703125" style="94" customWidth="1"/>
    <col min="14" max="14" width="9.140625" style="155"/>
  </cols>
  <sheetData>
    <row r="2" spans="1:14" ht="13.5" thickBot="1" x14ac:dyDescent="0.25"/>
    <row r="3" spans="1:14" ht="14.25" thickBot="1" x14ac:dyDescent="0.3">
      <c r="A3" s="96" t="s">
        <v>67</v>
      </c>
      <c r="B3" s="97"/>
      <c r="C3" s="98"/>
      <c r="D3" s="99" t="s">
        <v>68</v>
      </c>
      <c r="E3" s="100"/>
      <c r="F3" s="100" t="s">
        <v>69</v>
      </c>
      <c r="G3" s="100"/>
      <c r="H3" s="100" t="s">
        <v>70</v>
      </c>
      <c r="I3" s="100"/>
      <c r="J3" s="100" t="s">
        <v>71</v>
      </c>
      <c r="K3" s="100"/>
      <c r="L3" s="100" t="s">
        <v>72</v>
      </c>
      <c r="M3" s="101"/>
    </row>
    <row r="4" spans="1:14" ht="13.5" x14ac:dyDescent="0.25">
      <c r="A4" s="102" t="s">
        <v>73</v>
      </c>
      <c r="B4" s="103"/>
      <c r="C4" s="104"/>
      <c r="D4" s="105">
        <v>42306</v>
      </c>
      <c r="E4" s="106"/>
      <c r="F4" s="106">
        <v>42304</v>
      </c>
      <c r="G4" s="106"/>
      <c r="H4" s="106">
        <v>42305</v>
      </c>
      <c r="I4" s="106"/>
      <c r="J4" s="106">
        <v>42304</v>
      </c>
      <c r="K4" s="106"/>
      <c r="L4" s="106">
        <v>42306</v>
      </c>
      <c r="M4" s="107"/>
    </row>
    <row r="5" spans="1:14" ht="14.25" thickBot="1" x14ac:dyDescent="0.3">
      <c r="A5" s="108" t="s">
        <v>77</v>
      </c>
      <c r="B5" s="109" t="s">
        <v>78</v>
      </c>
      <c r="C5" s="110" t="s">
        <v>3</v>
      </c>
      <c r="D5" s="111" t="s">
        <v>8</v>
      </c>
      <c r="E5" s="112" t="s">
        <v>9</v>
      </c>
      <c r="F5" s="113" t="s">
        <v>8</v>
      </c>
      <c r="G5" s="112" t="s">
        <v>9</v>
      </c>
      <c r="H5" s="113" t="s">
        <v>8</v>
      </c>
      <c r="I5" s="112" t="s">
        <v>9</v>
      </c>
      <c r="J5" s="113" t="s">
        <v>8</v>
      </c>
      <c r="K5" s="112" t="s">
        <v>9</v>
      </c>
      <c r="L5" s="113" t="s">
        <v>8</v>
      </c>
      <c r="M5" s="114" t="s">
        <v>9</v>
      </c>
    </row>
    <row r="6" spans="1:14" ht="13.5" thickBot="1" x14ac:dyDescent="0.25">
      <c r="A6" s="115" t="s">
        <v>75</v>
      </c>
      <c r="B6" s="116"/>
      <c r="C6" s="117"/>
      <c r="D6" s="117"/>
      <c r="E6" s="117"/>
      <c r="F6" s="117"/>
      <c r="G6" s="117"/>
      <c r="H6" s="117"/>
      <c r="I6" s="117"/>
      <c r="J6" s="117"/>
      <c r="K6" s="117"/>
      <c r="L6" s="117"/>
      <c r="M6" s="118"/>
    </row>
    <row r="7" spans="1:14" x14ac:dyDescent="0.2">
      <c r="A7" s="119" t="s">
        <v>36</v>
      </c>
      <c r="B7" s="120"/>
      <c r="C7" s="121" t="s">
        <v>16</v>
      </c>
      <c r="D7" s="122">
        <v>2</v>
      </c>
      <c r="E7" s="123">
        <v>5</v>
      </c>
      <c r="F7" s="123">
        <v>2.5</v>
      </c>
      <c r="G7" s="123">
        <v>3</v>
      </c>
      <c r="H7" s="123">
        <v>2.5</v>
      </c>
      <c r="I7" s="123">
        <v>4</v>
      </c>
      <c r="J7" s="123">
        <v>2</v>
      </c>
      <c r="K7" s="123">
        <v>2.5</v>
      </c>
      <c r="L7" s="123">
        <v>2</v>
      </c>
      <c r="M7" s="121">
        <v>3.5</v>
      </c>
      <c r="N7" s="156">
        <f>AVERAGE(D7:M7)</f>
        <v>2.9</v>
      </c>
    </row>
    <row r="8" spans="1:14" ht="13.5" x14ac:dyDescent="0.25">
      <c r="A8" s="124" t="s">
        <v>37</v>
      </c>
      <c r="B8" s="153"/>
      <c r="C8" s="153"/>
      <c r="D8" s="153"/>
      <c r="E8" s="153"/>
      <c r="F8" s="153"/>
      <c r="G8" s="153"/>
      <c r="H8" s="153"/>
      <c r="I8" s="153"/>
      <c r="J8" s="153"/>
      <c r="K8" s="153"/>
      <c r="L8" s="153"/>
      <c r="M8" s="154"/>
      <c r="N8" s="156">
        <f>AVERAGE(D9:M25)</f>
        <v>1.5944152046783617</v>
      </c>
    </row>
    <row r="9" spans="1:14" x14ac:dyDescent="0.2">
      <c r="A9" s="157"/>
      <c r="B9" s="120" t="s">
        <v>79</v>
      </c>
      <c r="C9" s="121" t="s">
        <v>16</v>
      </c>
      <c r="D9" s="123">
        <v>1.33</v>
      </c>
      <c r="E9" s="123">
        <v>1.86</v>
      </c>
      <c r="F9" s="123"/>
      <c r="G9" s="123"/>
      <c r="H9" s="123"/>
      <c r="I9" s="123"/>
      <c r="J9" s="123"/>
      <c r="K9" s="123"/>
      <c r="L9" s="123"/>
      <c r="M9" s="121"/>
      <c r="N9" s="155">
        <f t="shared" ref="N9:N41" si="0">AVERAGE(D9:M9)</f>
        <v>1.5950000000000002</v>
      </c>
    </row>
    <row r="10" spans="1:14" ht="13.5" x14ac:dyDescent="0.25">
      <c r="A10" s="151"/>
      <c r="B10" s="150" t="s">
        <v>38</v>
      </c>
      <c r="C10" s="125" t="s">
        <v>16</v>
      </c>
      <c r="D10" s="152">
        <v>1.86</v>
      </c>
      <c r="E10" s="125">
        <v>2.33</v>
      </c>
      <c r="F10" s="125"/>
      <c r="G10" s="125"/>
      <c r="H10" s="125"/>
      <c r="I10" s="125"/>
      <c r="J10" s="125">
        <v>1.2</v>
      </c>
      <c r="K10" s="125">
        <v>1.5</v>
      </c>
      <c r="L10" s="125">
        <v>1</v>
      </c>
      <c r="M10" s="126">
        <v>1.8666666666666667</v>
      </c>
      <c r="N10" s="155">
        <f t="shared" si="0"/>
        <v>1.6261111111111113</v>
      </c>
    </row>
    <row r="11" spans="1:14" x14ac:dyDescent="0.2">
      <c r="A11" s="127"/>
      <c r="B11" s="120" t="s">
        <v>80</v>
      </c>
      <c r="C11" s="121" t="s">
        <v>16</v>
      </c>
      <c r="D11" s="123"/>
      <c r="E11" s="123"/>
      <c r="F11" s="123">
        <v>1.67</v>
      </c>
      <c r="G11" s="123">
        <v>1.87</v>
      </c>
      <c r="H11" s="123"/>
      <c r="I11" s="123"/>
      <c r="J11" s="123"/>
      <c r="K11" s="123"/>
      <c r="L11" s="123"/>
      <c r="M11" s="121"/>
      <c r="N11" s="155">
        <f t="shared" si="0"/>
        <v>1.77</v>
      </c>
    </row>
    <row r="12" spans="1:14" x14ac:dyDescent="0.2">
      <c r="A12" s="127"/>
      <c r="B12" s="120" t="s">
        <v>81</v>
      </c>
      <c r="C12" s="121" t="s">
        <v>16</v>
      </c>
      <c r="D12" s="123"/>
      <c r="E12" s="123"/>
      <c r="F12" s="123">
        <v>1.33</v>
      </c>
      <c r="G12" s="123">
        <v>2</v>
      </c>
      <c r="H12" s="123"/>
      <c r="I12" s="123"/>
      <c r="J12" s="123"/>
      <c r="K12" s="123"/>
      <c r="L12" s="123"/>
      <c r="M12" s="121"/>
      <c r="N12" s="155">
        <f t="shared" si="0"/>
        <v>1.665</v>
      </c>
    </row>
    <row r="13" spans="1:14" x14ac:dyDescent="0.2">
      <c r="A13" s="127"/>
      <c r="B13" s="120" t="s">
        <v>39</v>
      </c>
      <c r="C13" s="121" t="s">
        <v>16</v>
      </c>
      <c r="D13" s="128">
        <v>1.2</v>
      </c>
      <c r="E13" s="123">
        <v>1.5</v>
      </c>
      <c r="F13" s="123">
        <v>1.67</v>
      </c>
      <c r="G13" s="123">
        <v>1.87</v>
      </c>
      <c r="H13" s="123"/>
      <c r="I13" s="123"/>
      <c r="J13" s="123"/>
      <c r="K13" s="123"/>
      <c r="L13" s="123"/>
      <c r="M13" s="121"/>
      <c r="N13" s="155">
        <f t="shared" si="0"/>
        <v>1.56</v>
      </c>
    </row>
    <row r="14" spans="1:14" x14ac:dyDescent="0.2">
      <c r="A14" s="127"/>
      <c r="B14" s="120" t="s">
        <v>40</v>
      </c>
      <c r="C14" s="121" t="s">
        <v>16</v>
      </c>
      <c r="D14" s="128">
        <v>1.75</v>
      </c>
      <c r="E14" s="123">
        <v>2</v>
      </c>
      <c r="F14" s="123"/>
      <c r="G14" s="123"/>
      <c r="H14" s="123"/>
      <c r="I14" s="123"/>
      <c r="J14" s="123">
        <v>1.5</v>
      </c>
      <c r="K14" s="123">
        <v>1.8</v>
      </c>
      <c r="L14" s="123">
        <v>1.2</v>
      </c>
      <c r="M14" s="121">
        <v>1.8666666666666667</v>
      </c>
      <c r="N14" s="155">
        <f t="shared" si="0"/>
        <v>1.6861111111111111</v>
      </c>
    </row>
    <row r="15" spans="1:14" x14ac:dyDescent="0.2">
      <c r="A15" s="127"/>
      <c r="B15" s="120" t="s">
        <v>41</v>
      </c>
      <c r="C15" s="121" t="s">
        <v>16</v>
      </c>
      <c r="D15" s="123"/>
      <c r="E15" s="123"/>
      <c r="F15" s="123">
        <v>1.67</v>
      </c>
      <c r="G15" s="123">
        <v>1.87</v>
      </c>
      <c r="H15" s="123"/>
      <c r="I15" s="123"/>
      <c r="J15" s="123"/>
      <c r="K15" s="123"/>
      <c r="L15" s="123"/>
      <c r="M15" s="121"/>
      <c r="N15" s="155">
        <f t="shared" si="0"/>
        <v>1.77</v>
      </c>
    </row>
    <row r="16" spans="1:14" x14ac:dyDescent="0.2">
      <c r="A16" s="127"/>
      <c r="B16" s="120" t="s">
        <v>82</v>
      </c>
      <c r="C16" s="121" t="s">
        <v>16</v>
      </c>
      <c r="D16" s="128"/>
      <c r="E16" s="123"/>
      <c r="F16" s="123">
        <v>1.67</v>
      </c>
      <c r="G16" s="123">
        <v>1.67</v>
      </c>
      <c r="H16" s="123"/>
      <c r="I16" s="123"/>
      <c r="J16" s="123"/>
      <c r="K16" s="123"/>
      <c r="L16" s="123"/>
      <c r="M16" s="121"/>
      <c r="N16" s="155">
        <f t="shared" si="0"/>
        <v>1.67</v>
      </c>
    </row>
    <row r="17" spans="1:14" x14ac:dyDescent="0.2">
      <c r="A17" s="127"/>
      <c r="B17" s="120" t="s">
        <v>42</v>
      </c>
      <c r="C17" s="129" t="s">
        <v>16</v>
      </c>
      <c r="D17" s="128">
        <v>1.33</v>
      </c>
      <c r="E17" s="123">
        <v>1.66</v>
      </c>
      <c r="F17" s="123">
        <v>1.33</v>
      </c>
      <c r="G17" s="123">
        <v>1.87</v>
      </c>
      <c r="H17" s="123">
        <v>1.3333333333333333</v>
      </c>
      <c r="I17" s="123">
        <v>2.3333333333333335</v>
      </c>
      <c r="J17" s="123"/>
      <c r="K17" s="123"/>
      <c r="L17" s="123"/>
      <c r="M17" s="121"/>
      <c r="N17" s="155">
        <f t="shared" si="0"/>
        <v>1.6427777777777779</v>
      </c>
    </row>
    <row r="18" spans="1:14" x14ac:dyDescent="0.2">
      <c r="A18" s="127"/>
      <c r="B18" s="120" t="s">
        <v>83</v>
      </c>
      <c r="C18" s="129" t="s">
        <v>16</v>
      </c>
      <c r="D18" s="128">
        <v>1.2</v>
      </c>
      <c r="E18" s="123">
        <v>1.66</v>
      </c>
      <c r="F18" s="123"/>
      <c r="G18" s="123"/>
      <c r="H18" s="123"/>
      <c r="I18" s="123"/>
      <c r="J18" s="123"/>
      <c r="K18" s="123"/>
      <c r="L18" s="123"/>
      <c r="M18" s="121"/>
      <c r="N18" s="155">
        <f t="shared" si="0"/>
        <v>1.43</v>
      </c>
    </row>
    <row r="19" spans="1:14" x14ac:dyDescent="0.2">
      <c r="A19" s="127"/>
      <c r="B19" s="120" t="s">
        <v>43</v>
      </c>
      <c r="C19" s="130" t="s">
        <v>16</v>
      </c>
      <c r="D19" s="123">
        <v>1.66</v>
      </c>
      <c r="E19" s="123">
        <v>2.15</v>
      </c>
      <c r="F19" s="123">
        <v>1.33</v>
      </c>
      <c r="G19" s="123">
        <v>1.87</v>
      </c>
      <c r="H19" s="123">
        <v>1.1111111111111112</v>
      </c>
      <c r="I19" s="123">
        <v>1.9444444444444444</v>
      </c>
      <c r="J19" s="123"/>
      <c r="K19" s="123"/>
      <c r="L19" s="123"/>
      <c r="M19" s="121"/>
      <c r="N19" s="155">
        <f t="shared" si="0"/>
        <v>1.6775925925925925</v>
      </c>
    </row>
    <row r="20" spans="1:14" x14ac:dyDescent="0.2">
      <c r="A20" s="127"/>
      <c r="B20" s="120" t="s">
        <v>84</v>
      </c>
      <c r="C20" s="129" t="s">
        <v>16</v>
      </c>
      <c r="D20" s="128">
        <v>1.2</v>
      </c>
      <c r="E20" s="123">
        <v>1.66</v>
      </c>
      <c r="F20" s="123"/>
      <c r="G20" s="123"/>
      <c r="H20" s="123">
        <v>1.3333333333333333</v>
      </c>
      <c r="I20" s="123">
        <v>2.3333333333333335</v>
      </c>
      <c r="J20" s="123"/>
      <c r="K20" s="123"/>
      <c r="L20" s="123">
        <v>1</v>
      </c>
      <c r="M20" s="121">
        <v>1.8666666666666667</v>
      </c>
      <c r="N20" s="155">
        <f t="shared" si="0"/>
        <v>1.5655555555555558</v>
      </c>
    </row>
    <row r="21" spans="1:14" x14ac:dyDescent="0.2">
      <c r="A21" s="127"/>
      <c r="B21" s="120" t="s">
        <v>44</v>
      </c>
      <c r="C21" s="121" t="s">
        <v>16</v>
      </c>
      <c r="D21" s="128">
        <v>1.33</v>
      </c>
      <c r="E21" s="123">
        <v>1.66</v>
      </c>
      <c r="F21" s="123">
        <v>1.33</v>
      </c>
      <c r="G21" s="123">
        <v>1.87</v>
      </c>
      <c r="H21" s="123">
        <v>1.3333333333333333</v>
      </c>
      <c r="I21" s="123">
        <v>2.3333333333333335</v>
      </c>
      <c r="J21" s="123"/>
      <c r="K21" s="123"/>
      <c r="L21" s="123">
        <v>1</v>
      </c>
      <c r="M21" s="121">
        <v>1.8666666666666667</v>
      </c>
      <c r="N21" s="155">
        <f t="shared" si="0"/>
        <v>1.5904166666666668</v>
      </c>
    </row>
    <row r="22" spans="1:14" x14ac:dyDescent="0.2">
      <c r="A22" s="127"/>
      <c r="B22" s="120" t="s">
        <v>45</v>
      </c>
      <c r="C22" s="129" t="s">
        <v>16</v>
      </c>
      <c r="D22" s="128">
        <v>1.2</v>
      </c>
      <c r="E22" s="123">
        <v>1.66</v>
      </c>
      <c r="F22" s="123">
        <v>1.33</v>
      </c>
      <c r="G22" s="123">
        <v>2</v>
      </c>
      <c r="H22" s="123">
        <v>1.3333333333333333</v>
      </c>
      <c r="I22" s="123">
        <v>2.3333333333333335</v>
      </c>
      <c r="J22" s="123">
        <v>1.2</v>
      </c>
      <c r="K22" s="123">
        <v>1.5</v>
      </c>
      <c r="L22" s="123">
        <v>1</v>
      </c>
      <c r="M22" s="121">
        <v>1.8666666666666667</v>
      </c>
      <c r="N22" s="155">
        <f t="shared" si="0"/>
        <v>1.5423333333333331</v>
      </c>
    </row>
    <row r="23" spans="1:14" x14ac:dyDescent="0.2">
      <c r="A23" s="127"/>
      <c r="B23" s="120" t="s">
        <v>46</v>
      </c>
      <c r="C23" s="130" t="s">
        <v>16</v>
      </c>
      <c r="D23" s="123"/>
      <c r="E23" s="123"/>
      <c r="F23" s="123"/>
      <c r="G23" s="123"/>
      <c r="H23" s="123"/>
      <c r="I23" s="123"/>
      <c r="J23" s="123">
        <v>1.2</v>
      </c>
      <c r="K23" s="123">
        <v>1.5</v>
      </c>
      <c r="L23" s="123"/>
      <c r="M23" s="121"/>
      <c r="N23" s="155">
        <f t="shared" si="0"/>
        <v>1.35</v>
      </c>
    </row>
    <row r="24" spans="1:14" x14ac:dyDescent="0.2">
      <c r="A24" s="127"/>
      <c r="B24" s="120" t="s">
        <v>47</v>
      </c>
      <c r="C24" s="129" t="s">
        <v>16</v>
      </c>
      <c r="D24" s="128"/>
      <c r="E24" s="123"/>
      <c r="F24" s="123"/>
      <c r="G24" s="123"/>
      <c r="H24" s="123"/>
      <c r="I24" s="123"/>
      <c r="J24" s="123"/>
      <c r="K24" s="123"/>
      <c r="L24" s="123">
        <v>1</v>
      </c>
      <c r="M24" s="121">
        <v>1.8666666666666667</v>
      </c>
      <c r="N24" s="155">
        <f t="shared" si="0"/>
        <v>1.4333333333333333</v>
      </c>
    </row>
    <row r="25" spans="1:14" x14ac:dyDescent="0.2">
      <c r="A25" s="127"/>
      <c r="B25" s="120" t="s">
        <v>48</v>
      </c>
      <c r="C25" s="130" t="s">
        <v>16</v>
      </c>
      <c r="D25" s="123"/>
      <c r="E25" s="123"/>
      <c r="F25" s="123">
        <v>1.33</v>
      </c>
      <c r="G25" s="123">
        <v>1.87</v>
      </c>
      <c r="H25" s="123">
        <v>1.3333333333333333</v>
      </c>
      <c r="I25" s="123">
        <v>2.3333333333333335</v>
      </c>
      <c r="J25" s="123">
        <v>1</v>
      </c>
      <c r="K25" s="123">
        <v>1.5</v>
      </c>
      <c r="L25" s="123">
        <v>1</v>
      </c>
      <c r="M25" s="121">
        <v>1.8666666666666667</v>
      </c>
      <c r="N25" s="155">
        <f t="shared" si="0"/>
        <v>1.5291666666666668</v>
      </c>
    </row>
    <row r="26" spans="1:14" x14ac:dyDescent="0.2">
      <c r="A26" s="127"/>
      <c r="B26" s="120" t="s">
        <v>49</v>
      </c>
      <c r="C26" s="129" t="s">
        <v>16</v>
      </c>
      <c r="D26" s="128">
        <v>1.3</v>
      </c>
      <c r="E26" s="123">
        <v>1.66</v>
      </c>
      <c r="F26" s="123">
        <v>1.67</v>
      </c>
      <c r="G26" s="123">
        <v>1.87</v>
      </c>
      <c r="H26" s="123">
        <v>1.3333333333333333</v>
      </c>
      <c r="I26" s="123">
        <v>2.3333333333333335</v>
      </c>
      <c r="J26" s="123">
        <v>1</v>
      </c>
      <c r="K26" s="123">
        <v>1.5</v>
      </c>
      <c r="L26" s="123">
        <v>1</v>
      </c>
      <c r="M26" s="121">
        <v>1.8666666666666667</v>
      </c>
      <c r="N26" s="155">
        <f t="shared" si="0"/>
        <v>1.5533333333333332</v>
      </c>
    </row>
    <row r="27" spans="1:14" x14ac:dyDescent="0.2">
      <c r="A27" s="149" t="s">
        <v>51</v>
      </c>
      <c r="B27" s="120"/>
      <c r="C27" s="121" t="s">
        <v>16</v>
      </c>
      <c r="D27" s="122">
        <v>2.5</v>
      </c>
      <c r="E27" s="123">
        <v>4</v>
      </c>
      <c r="F27" s="123">
        <v>3</v>
      </c>
      <c r="G27" s="123">
        <v>3.7</v>
      </c>
      <c r="H27" s="123">
        <v>3</v>
      </c>
      <c r="I27" s="123">
        <v>4.5</v>
      </c>
      <c r="J27" s="123">
        <v>2.5</v>
      </c>
      <c r="K27" s="123">
        <v>3</v>
      </c>
      <c r="L27" s="123">
        <v>2.5</v>
      </c>
      <c r="M27" s="121">
        <v>3.5</v>
      </c>
      <c r="N27" s="155">
        <f t="shared" si="0"/>
        <v>3.22</v>
      </c>
    </row>
    <row r="28" spans="1:14" ht="13.5" thickBot="1" x14ac:dyDescent="0.25">
      <c r="A28" s="119" t="s">
        <v>52</v>
      </c>
      <c r="B28" s="120"/>
      <c r="C28" s="121" t="s">
        <v>16</v>
      </c>
      <c r="D28" s="122">
        <v>18</v>
      </c>
      <c r="E28" s="123">
        <v>25</v>
      </c>
      <c r="F28" s="123"/>
      <c r="G28" s="123"/>
      <c r="H28" s="123">
        <v>20</v>
      </c>
      <c r="I28" s="123">
        <v>22.5</v>
      </c>
      <c r="J28" s="123"/>
      <c r="K28" s="123"/>
      <c r="L28" s="123"/>
      <c r="M28" s="121"/>
      <c r="N28" s="155">
        <f t="shared" si="0"/>
        <v>21.375</v>
      </c>
    </row>
    <row r="29" spans="1:14" ht="16.5" thickBot="1" x14ac:dyDescent="0.3">
      <c r="A29" s="91" t="s">
        <v>76</v>
      </c>
      <c r="B29" s="117"/>
      <c r="C29" s="117"/>
      <c r="D29" s="117"/>
      <c r="E29" s="117"/>
      <c r="F29" s="117"/>
      <c r="G29" s="117"/>
      <c r="H29" s="117"/>
      <c r="I29" s="117"/>
      <c r="J29" s="117"/>
      <c r="K29" s="117"/>
      <c r="L29" s="117"/>
      <c r="M29" s="118"/>
    </row>
    <row r="30" spans="1:14" x14ac:dyDescent="0.2">
      <c r="A30" s="119" t="s">
        <v>56</v>
      </c>
      <c r="B30" s="120"/>
      <c r="C30" s="121" t="s">
        <v>32</v>
      </c>
      <c r="D30" s="122">
        <v>5</v>
      </c>
      <c r="E30" s="123">
        <v>7</v>
      </c>
      <c r="F30" s="123">
        <v>6</v>
      </c>
      <c r="G30" s="123">
        <v>9</v>
      </c>
      <c r="H30" s="123">
        <v>6</v>
      </c>
      <c r="I30" s="123">
        <v>7.5</v>
      </c>
      <c r="J30" s="123"/>
      <c r="K30" s="123"/>
      <c r="L30" s="123">
        <v>8</v>
      </c>
      <c r="M30" s="121">
        <v>13</v>
      </c>
      <c r="N30" s="155">
        <f t="shared" si="0"/>
        <v>7.6875</v>
      </c>
    </row>
    <row r="31" spans="1:14" x14ac:dyDescent="0.2">
      <c r="A31" s="119" t="s">
        <v>58</v>
      </c>
      <c r="B31" s="120"/>
      <c r="C31" s="121" t="s">
        <v>16</v>
      </c>
      <c r="D31" s="122">
        <v>3.5</v>
      </c>
      <c r="E31" s="123">
        <v>4.3499999999999996</v>
      </c>
      <c r="F31" s="123">
        <v>3.4</v>
      </c>
      <c r="G31" s="123">
        <v>3.7</v>
      </c>
      <c r="H31" s="123">
        <v>3.8888888888888888</v>
      </c>
      <c r="I31" s="123">
        <v>4.4444444444444446</v>
      </c>
      <c r="J31" s="123">
        <v>4</v>
      </c>
      <c r="K31" s="123">
        <v>5</v>
      </c>
      <c r="L31" s="123">
        <v>3.6111111111111112</v>
      </c>
      <c r="M31" s="121">
        <v>4.4444444444444446</v>
      </c>
      <c r="N31" s="155">
        <f t="shared" si="0"/>
        <v>4.0338888888888889</v>
      </c>
    </row>
    <row r="32" spans="1:14" x14ac:dyDescent="0.2">
      <c r="A32" s="119" t="s">
        <v>35</v>
      </c>
      <c r="B32" s="120"/>
      <c r="C32" s="121" t="s">
        <v>16</v>
      </c>
      <c r="D32" s="122">
        <v>3</v>
      </c>
      <c r="E32" s="123">
        <v>3.8</v>
      </c>
      <c r="F32" s="123"/>
      <c r="G32" s="123"/>
      <c r="H32" s="123"/>
      <c r="I32" s="123"/>
      <c r="J32" s="123">
        <v>4</v>
      </c>
      <c r="K32" s="123">
        <v>4.5</v>
      </c>
      <c r="L32" s="123"/>
      <c r="M32" s="121"/>
      <c r="N32" s="155">
        <f t="shared" si="0"/>
        <v>3.8250000000000002</v>
      </c>
    </row>
    <row r="33" spans="1:14" x14ac:dyDescent="0.2">
      <c r="A33" s="119" t="s">
        <v>59</v>
      </c>
      <c r="B33" s="120"/>
      <c r="C33" s="121" t="s">
        <v>16</v>
      </c>
      <c r="D33" s="122">
        <v>5.3</v>
      </c>
      <c r="E33" s="123">
        <v>9</v>
      </c>
      <c r="F33" s="123">
        <v>5</v>
      </c>
      <c r="G33" s="123">
        <v>5.5</v>
      </c>
      <c r="H33" s="123">
        <v>6.5</v>
      </c>
      <c r="I33" s="123">
        <v>7</v>
      </c>
      <c r="J33" s="123">
        <v>9</v>
      </c>
      <c r="K33" s="123">
        <v>1</v>
      </c>
      <c r="L33" s="123">
        <v>7.5</v>
      </c>
      <c r="M33" s="121">
        <v>8</v>
      </c>
      <c r="N33" s="155">
        <f t="shared" si="0"/>
        <v>6.38</v>
      </c>
    </row>
    <row r="34" spans="1:14" x14ac:dyDescent="0.2">
      <c r="A34" s="119" t="s">
        <v>60</v>
      </c>
      <c r="B34" s="120"/>
      <c r="C34" s="121" t="s">
        <v>16</v>
      </c>
      <c r="D34" s="122">
        <v>4</v>
      </c>
      <c r="E34" s="123">
        <v>6</v>
      </c>
      <c r="F34" s="123">
        <v>3.8</v>
      </c>
      <c r="G34" s="123">
        <v>7</v>
      </c>
      <c r="H34" s="123">
        <v>6.2857142857142856</v>
      </c>
      <c r="I34" s="123">
        <v>6.7857142857142856</v>
      </c>
      <c r="J34" s="123">
        <v>6</v>
      </c>
      <c r="K34" s="123">
        <v>7</v>
      </c>
      <c r="L34" s="123">
        <v>5.5</v>
      </c>
      <c r="M34" s="121">
        <v>5.625</v>
      </c>
      <c r="N34" s="155">
        <f t="shared" si="0"/>
        <v>5.7996428571428575</v>
      </c>
    </row>
    <row r="35" spans="1:14" x14ac:dyDescent="0.2">
      <c r="A35" s="119" t="s">
        <v>36</v>
      </c>
      <c r="B35" s="120"/>
      <c r="C35" s="121" t="s">
        <v>16</v>
      </c>
      <c r="D35" s="122">
        <v>3</v>
      </c>
      <c r="E35" s="123">
        <v>4.2</v>
      </c>
      <c r="F35" s="123"/>
      <c r="G35" s="123"/>
      <c r="H35" s="123">
        <v>4.7222222222222223</v>
      </c>
      <c r="I35" s="123">
        <v>5</v>
      </c>
      <c r="J35" s="123">
        <v>6</v>
      </c>
      <c r="K35" s="123">
        <v>7</v>
      </c>
      <c r="L35" s="123">
        <v>3.1666666666666665</v>
      </c>
      <c r="M35" s="121">
        <v>3.3333333333333335</v>
      </c>
      <c r="N35" s="155">
        <f t="shared" si="0"/>
        <v>4.552777777777778</v>
      </c>
    </row>
    <row r="36" spans="1:14" x14ac:dyDescent="0.2">
      <c r="A36" s="119" t="s">
        <v>61</v>
      </c>
      <c r="B36" s="120"/>
      <c r="C36" s="121" t="s">
        <v>16</v>
      </c>
      <c r="D36" s="122">
        <v>4.5</v>
      </c>
      <c r="E36" s="123">
        <v>5.3</v>
      </c>
      <c r="F36" s="123"/>
      <c r="G36" s="123"/>
      <c r="H36" s="123">
        <v>6.3888888888888893</v>
      </c>
      <c r="I36" s="123">
        <v>6.666666666666667</v>
      </c>
      <c r="J36" s="123"/>
      <c r="K36" s="123"/>
      <c r="L36" s="123"/>
      <c r="M36" s="121"/>
      <c r="N36" s="155">
        <f t="shared" si="0"/>
        <v>5.7138888888888895</v>
      </c>
    </row>
    <row r="37" spans="1:14" x14ac:dyDescent="0.2">
      <c r="A37" s="119" t="s">
        <v>62</v>
      </c>
      <c r="B37" s="120"/>
      <c r="C37" s="121" t="s">
        <v>16</v>
      </c>
      <c r="D37" s="122">
        <v>4</v>
      </c>
      <c r="E37" s="123">
        <v>9</v>
      </c>
      <c r="F37" s="123">
        <v>5</v>
      </c>
      <c r="G37" s="123">
        <v>6</v>
      </c>
      <c r="H37" s="123">
        <v>5.5</v>
      </c>
      <c r="I37" s="123">
        <v>7</v>
      </c>
      <c r="J37" s="123">
        <v>6</v>
      </c>
      <c r="K37" s="123">
        <v>7</v>
      </c>
      <c r="L37" s="123">
        <v>5.8</v>
      </c>
      <c r="M37" s="121">
        <v>6.5</v>
      </c>
      <c r="N37" s="155">
        <f t="shared" si="0"/>
        <v>6.18</v>
      </c>
    </row>
    <row r="38" spans="1:14" x14ac:dyDescent="0.2">
      <c r="A38" s="119" t="s">
        <v>63</v>
      </c>
      <c r="B38" s="120"/>
      <c r="C38" s="121" t="s">
        <v>16</v>
      </c>
      <c r="D38" s="122">
        <v>3.3</v>
      </c>
      <c r="E38" s="123">
        <v>3.75</v>
      </c>
      <c r="F38" s="123"/>
      <c r="G38" s="123"/>
      <c r="H38" s="123"/>
      <c r="I38" s="123"/>
      <c r="J38" s="123"/>
      <c r="K38" s="123"/>
      <c r="L38" s="123"/>
      <c r="M38" s="121"/>
      <c r="N38" s="155">
        <f t="shared" si="0"/>
        <v>3.5249999999999999</v>
      </c>
    </row>
    <row r="39" spans="1:14" x14ac:dyDescent="0.2">
      <c r="A39" s="119" t="s">
        <v>64</v>
      </c>
      <c r="B39" s="120"/>
      <c r="C39" s="121" t="s">
        <v>16</v>
      </c>
      <c r="D39" s="122">
        <v>4</v>
      </c>
      <c r="E39" s="123">
        <v>5</v>
      </c>
      <c r="F39" s="123">
        <v>4.5</v>
      </c>
      <c r="G39" s="123">
        <v>4.5999999999999996</v>
      </c>
      <c r="H39" s="123">
        <v>5</v>
      </c>
      <c r="I39" s="123">
        <v>5.5</v>
      </c>
      <c r="J39" s="123">
        <v>4.5</v>
      </c>
      <c r="K39" s="123">
        <v>5</v>
      </c>
      <c r="L39" s="123">
        <v>3.75</v>
      </c>
      <c r="M39" s="121">
        <v>4.6875</v>
      </c>
      <c r="N39" s="155">
        <f t="shared" si="0"/>
        <v>4.6537500000000005</v>
      </c>
    </row>
    <row r="40" spans="1:14" x14ac:dyDescent="0.2">
      <c r="A40" s="119" t="s">
        <v>51</v>
      </c>
      <c r="B40" s="120"/>
      <c r="C40" s="121" t="s">
        <v>16</v>
      </c>
      <c r="D40" s="122">
        <v>4</v>
      </c>
      <c r="E40" s="123">
        <v>6</v>
      </c>
      <c r="F40" s="123"/>
      <c r="G40" s="123"/>
      <c r="H40" s="123">
        <v>5</v>
      </c>
      <c r="I40" s="123">
        <v>6</v>
      </c>
      <c r="J40" s="123"/>
      <c r="K40" s="123"/>
      <c r="L40" s="123"/>
      <c r="M40" s="121"/>
      <c r="N40" s="155">
        <f t="shared" si="0"/>
        <v>5.25</v>
      </c>
    </row>
    <row r="41" spans="1:14" ht="13.5" thickBot="1" x14ac:dyDescent="0.25">
      <c r="A41" s="158" t="s">
        <v>65</v>
      </c>
      <c r="B41" s="159"/>
      <c r="C41" s="160" t="s">
        <v>16</v>
      </c>
      <c r="D41" s="161">
        <v>4</v>
      </c>
      <c r="E41" s="162">
        <v>6</v>
      </c>
      <c r="F41" s="162">
        <v>5.4</v>
      </c>
      <c r="G41" s="162">
        <v>6.4</v>
      </c>
      <c r="H41" s="162">
        <v>5</v>
      </c>
      <c r="I41" s="162">
        <v>7.8571428571428568</v>
      </c>
      <c r="J41" s="162">
        <v>4.5</v>
      </c>
      <c r="K41" s="162">
        <v>5.5</v>
      </c>
      <c r="L41" s="162">
        <v>6</v>
      </c>
      <c r="M41" s="160">
        <v>6.4285714285714288</v>
      </c>
      <c r="N41" s="155">
        <f t="shared" si="0"/>
        <v>5.7085714285714291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TABwyn1 </vt:lpstr>
      <vt:lpstr>WK </vt:lpstr>
      <vt:lpstr>OK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Chruśliński Tomasz</dc:creator>
  <cp:lastModifiedBy>Chruśliński Tomasz</cp:lastModifiedBy>
  <dcterms:created xsi:type="dcterms:W3CDTF">2015-10-29T11:24:53Z</dcterms:created>
  <dcterms:modified xsi:type="dcterms:W3CDTF">2015-10-29T13:25:45Z</dcterms:modified>
</cp:coreProperties>
</file>